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io Gonzalez\Desktop\Proyecto de Grado\"/>
    </mc:Choice>
  </mc:AlternateContent>
  <bookViews>
    <workbookView xWindow="0" yWindow="0" windowWidth="20490" windowHeight="7905"/>
  </bookViews>
  <sheets>
    <sheet name="Evaluación de aprendizaje" sheetId="1" r:id="rId1"/>
    <sheet name="Evaluación del taller" sheetId="6" r:id="rId2"/>
    <sheet name="Hoja de Bioseguridad " sheetId="7" r:id="rId3"/>
  </sheets>
  <definedNames>
    <definedName name="_xlnm._FilterDatabase" localSheetId="0" hidden="1">'Evaluación de aprendizaje'!$A$15:$T$66</definedName>
    <definedName name="_xlnm.Print_Area" localSheetId="0">'Evaluación de aprendizaje'!$B$1:$R$13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66" i="1" l="1"/>
  <c r="Q10" i="1"/>
  <c r="Q11" i="1"/>
  <c r="P10" i="1"/>
  <c r="P11" i="1"/>
  <c r="Q9" i="1"/>
  <c r="P9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17" i="1"/>
  <c r="P66" i="1" s="1"/>
  <c r="D66" i="1" l="1"/>
  <c r="H54" i="7" l="1"/>
  <c r="I5" i="6" l="1"/>
  <c r="L3" i="1"/>
  <c r="G12" i="1"/>
  <c r="H25" i="7"/>
  <c r="H26" i="7"/>
  <c r="H27" i="7"/>
  <c r="H28" i="7"/>
  <c r="H29" i="7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30" i="7"/>
  <c r="H31" i="7"/>
  <c r="H10" i="7"/>
  <c r="B49" i="6"/>
  <c r="D12" i="1"/>
  <c r="E49" i="6"/>
  <c r="D49" i="6"/>
  <c r="I49" i="6" l="1"/>
  <c r="P12" i="1"/>
  <c r="O66" i="1"/>
  <c r="N66" i="1"/>
  <c r="M66" i="1"/>
  <c r="L66" i="1"/>
  <c r="K66" i="1"/>
  <c r="J66" i="1"/>
  <c r="I66" i="1"/>
  <c r="H66" i="1"/>
  <c r="G66" i="1"/>
  <c r="F66" i="1"/>
  <c r="E66" i="1"/>
  <c r="H49" i="6" l="1"/>
  <c r="G49" i="6"/>
  <c r="F49" i="6"/>
  <c r="C49" i="6"/>
  <c r="Q3" i="1" l="1"/>
  <c r="M12" i="1" l="1"/>
  <c r="N12" i="1"/>
  <c r="L12" i="1"/>
  <c r="Q12" i="1"/>
  <c r="S13" i="1" s="1"/>
  <c r="E12" i="1" l="1"/>
  <c r="F12" i="1"/>
  <c r="H12" i="1"/>
  <c r="I12" i="1"/>
  <c r="J12" i="1"/>
  <c r="K12" i="1"/>
  <c r="O12" i="1"/>
</calcChain>
</file>

<file path=xl/sharedStrings.xml><?xml version="1.0" encoding="utf-8"?>
<sst xmlns="http://schemas.openxmlformats.org/spreadsheetml/2006/main" count="154" uniqueCount="114">
  <si>
    <t>Evaluación de aprendizaje</t>
  </si>
  <si>
    <t>Nombre de la capacitación:</t>
  </si>
  <si>
    <t>Fecha:</t>
  </si>
  <si>
    <t>Total participantes:</t>
  </si>
  <si>
    <t>% de hombres que aprobaron</t>
  </si>
  <si>
    <t>% de mujeres que aprobaron</t>
  </si>
  <si>
    <t>Hombres Evaluados</t>
  </si>
  <si>
    <t>Hombres aprobados</t>
  </si>
  <si>
    <t>Mujeres Evaluadas</t>
  </si>
  <si>
    <t>Mujeres aprobadas</t>
  </si>
  <si>
    <t>Hombres</t>
  </si>
  <si>
    <t>#</t>
  </si>
  <si>
    <t>Nombre del participante</t>
  </si>
  <si>
    <t xml:space="preserve">Pregunta 1 </t>
  </si>
  <si>
    <t>Pregunta 2</t>
  </si>
  <si>
    <t>Pregunta 3</t>
  </si>
  <si>
    <t>Pregunta 4</t>
  </si>
  <si>
    <t>Pregunta 5</t>
  </si>
  <si>
    <t>Pregunta 6</t>
  </si>
  <si>
    <t>Resultados</t>
  </si>
  <si>
    <t>Entrada</t>
  </si>
  <si>
    <t>Salida</t>
  </si>
  <si>
    <t>Inicial</t>
  </si>
  <si>
    <t>Final</t>
  </si>
  <si>
    <t>TOTAL</t>
  </si>
  <si>
    <t>solo el promedio para cada componente evaluado</t>
  </si>
  <si>
    <t>La nota promedio que tienen los participantes</t>
  </si>
  <si>
    <t>Incremento</t>
  </si>
  <si>
    <t>Mujeres</t>
  </si>
  <si>
    <t>Evaluación del Taller</t>
  </si>
  <si>
    <t>Participantes</t>
  </si>
  <si>
    <t>MAMLESIP y equipo de proyecto</t>
  </si>
  <si>
    <t>Responsable</t>
  </si>
  <si>
    <t xml:space="preserve">Adriana Quevedo </t>
  </si>
  <si>
    <t>Responda a cada pregunta marcando del 1 - 5, según haya sido la opinión de los participantes del taller, considerando que 1= muy malo; 2=malo; 3=regular; 4= bueno; 5=muy bueno</t>
  </si>
  <si>
    <t>Manejo del tiempo</t>
  </si>
  <si>
    <t>Técnicas que se utilizaron para abordar los diferentes temas</t>
  </si>
  <si>
    <t>Manejo del tema por parte del facilitador</t>
  </si>
  <si>
    <t>El trato del personal de GOAL/Facilitador ha sido adecuado y respetuoso.</t>
  </si>
  <si>
    <t>Lugar del evento</t>
  </si>
  <si>
    <t>Equipo audiovisual y materiales utilizados</t>
  </si>
  <si>
    <t xml:space="preserve">Alimentación y facilidades logísticas proveídas </t>
  </si>
  <si>
    <t>Puntaje</t>
  </si>
  <si>
    <t>Promedio</t>
  </si>
  <si>
    <r>
      <rPr>
        <b/>
        <sz val="11"/>
        <color theme="1"/>
        <rFont val="Calibri"/>
        <family val="2"/>
        <scheme val="minor"/>
      </rPr>
      <t>VALOR A INGRESAR EN COMMCARE SEGÚN EL PUNTAJE</t>
    </r>
    <r>
      <rPr>
        <sz val="11"/>
        <color theme="1"/>
        <rFont val="Calibri"/>
        <family val="2"/>
        <scheme val="minor"/>
      </rPr>
      <t xml:space="preserve">
Puntaje &gt; 25 = Muy buena
Puntaje 20 - 25 = Buena
puntaje 15 - 19 = Regular
puntaje 10 - 14 = Mala
puntaje &lt; 10 = Muy Mala</t>
    </r>
  </si>
  <si>
    <t>Bioseguridad  del Taller</t>
  </si>
  <si>
    <t>Adriana Quevedo</t>
  </si>
  <si>
    <t>1= Si</t>
  </si>
  <si>
    <t>2= No</t>
  </si>
  <si>
    <t>Se le consulto días antes o al momento de la invitación sobre síntomas y condiciones preexistentes.</t>
  </si>
  <si>
    <t>El lugar donde se realizó la jornada de capacitación contaba con el espacio y ventilación suficiente.</t>
  </si>
  <si>
    <t>Se realizaron las siguientes acciones al ingreso de lugar donde se desarrolló la capacitación: toma de temperatura, asegurar uso correcto de mascarillas, desinfección de manos y suelas de zapatos.</t>
  </si>
  <si>
    <t>El número de participantes en la capacitación era aproximadamente entre 10 -15 personas.</t>
  </si>
  <si>
    <t>Durante la jornada recibió información relevante sobre COVID 19 y sus medidas de prevención.</t>
  </si>
  <si>
    <t>El espacio entre las sillas de los participantes fue una distancia mínima de 2 metros aproximadamente.</t>
  </si>
  <si>
    <t>Puntaje.</t>
  </si>
  <si>
    <t xml:space="preserve">MEDIDAS DE BIOSEGURIDAD </t>
  </si>
  <si>
    <t xml:space="preserve">Puntaje </t>
  </si>
  <si>
    <t xml:space="preserve">&gt; 70 Muy buena </t>
  </si>
  <si>
    <t xml:space="preserve">30 - 70 Regular </t>
  </si>
  <si>
    <t xml:space="preserve">&lt; 30 Mala </t>
  </si>
  <si>
    <t>Marianny Yoselin Garcia Bravo</t>
  </si>
  <si>
    <t>Diana Canchila Guerrero</t>
  </si>
  <si>
    <t>Carmen Rosa Lopez</t>
  </si>
  <si>
    <t>Noris Yelitza Bolivar</t>
  </si>
  <si>
    <t>Lilia Maria Mora Gonzalez</t>
  </si>
  <si>
    <t xml:space="preserve">Berenice Osorio </t>
  </si>
  <si>
    <t>Diaz Neris Violeta</t>
  </si>
  <si>
    <t>Anibal de jesus Castrillon</t>
  </si>
  <si>
    <t>Yimar Varilla Alvarez</t>
  </si>
  <si>
    <t xml:space="preserve">Piedad de Angel </t>
  </si>
  <si>
    <t>Liliana Aries</t>
  </si>
  <si>
    <t>Anadelfa Landazabal</t>
  </si>
  <si>
    <t>Virginia Vazquez</t>
  </si>
  <si>
    <t>Danginette Quintana</t>
  </si>
  <si>
    <t>Milagro Salazar</t>
  </si>
  <si>
    <t>Yafrani Danniela Briceno</t>
  </si>
  <si>
    <t>Yurley Galvan R</t>
  </si>
  <si>
    <t>Yolanis Rico Caicedo</t>
  </si>
  <si>
    <t>Elina Mercedez Rodriguez</t>
  </si>
  <si>
    <t>Silena Jimenez Amaris</t>
  </si>
  <si>
    <t>Silverio Diaza</t>
  </si>
  <si>
    <t>Mercedez Osorio</t>
  </si>
  <si>
    <t>Elida Rosas Jimenez Amaris</t>
  </si>
  <si>
    <t>Rosa Burguillos</t>
  </si>
  <si>
    <t>Yelimar del carmen escalonte</t>
  </si>
  <si>
    <t>Geraldine Rico M</t>
  </si>
  <si>
    <t>Elvia Rosa Martinez</t>
  </si>
  <si>
    <t>Yaqueline Vega</t>
  </si>
  <si>
    <t>Monica Arias D</t>
  </si>
  <si>
    <t>Jesi Vargas</t>
  </si>
  <si>
    <t>Tania Yullisa Becerra</t>
  </si>
  <si>
    <t>Yamileth Olivo Reales</t>
  </si>
  <si>
    <t>Maria Angelica Bolivar</t>
  </si>
  <si>
    <t>Alfredo Naranjo</t>
  </si>
  <si>
    <t xml:space="preserve">Maria de Carmen </t>
  </si>
  <si>
    <t>Beatriz del Carmen</t>
  </si>
  <si>
    <t>Dianita Perez R</t>
  </si>
  <si>
    <t>Leonor Florez</t>
  </si>
  <si>
    <t>Suly Montañez</t>
  </si>
  <si>
    <t>Azucena Moyano R</t>
  </si>
  <si>
    <t>Daniela Salazar</t>
  </si>
  <si>
    <t>Angie Salaza</t>
  </si>
  <si>
    <t>Yolanda Roa Lopez</t>
  </si>
  <si>
    <t>Eliet Marie Pachamo</t>
  </si>
  <si>
    <t>Yeraldine</t>
  </si>
  <si>
    <t>Andris Royero</t>
  </si>
  <si>
    <t>Ismany Flores</t>
  </si>
  <si>
    <t>Liliana Murcia F</t>
  </si>
  <si>
    <t>Rosa Elvira Saenz Cano</t>
  </si>
  <si>
    <t xml:space="preserve">Marta Cecilia </t>
  </si>
  <si>
    <t>Yurimar Lisbeth Pacheco</t>
  </si>
  <si>
    <t>Aleyda Rueda</t>
  </si>
  <si>
    <t>Modulo de Modelo de negocios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</si>
</sst>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 Light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Calibri"/>
      <family val="2"/>
      <scheme val="minor"/>
    </font>
    <font>
      <sz val="2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6" xfId="0" applyFill="1" applyBorder="1"/>
    <xf numFmtId="0" fontId="0" fillId="0" borderId="6" xfId="0" applyBorder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8" fillId="5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15" fillId="6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vertical="center"/>
    </xf>
    <xf numFmtId="2" fontId="4" fillId="7" borderId="9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1" xfId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6" fillId="13" borderId="15" xfId="0" applyFont="1" applyFill="1" applyBorder="1"/>
    <xf numFmtId="0" fontId="16" fillId="13" borderId="0" xfId="0" applyFont="1" applyFill="1"/>
    <xf numFmtId="0" fontId="16" fillId="13" borderId="16" xfId="0" applyFont="1" applyFill="1" applyBorder="1"/>
    <xf numFmtId="0" fontId="16" fillId="13" borderId="15" xfId="0" applyFont="1" applyFill="1" applyBorder="1" applyAlignment="1">
      <alignment horizontal="center"/>
    </xf>
    <xf numFmtId="0" fontId="25" fillId="13" borderId="0" xfId="0" applyFont="1" applyFill="1"/>
    <xf numFmtId="0" fontId="16" fillId="13" borderId="17" xfId="0" applyFont="1" applyFill="1" applyBorder="1"/>
    <xf numFmtId="0" fontId="16" fillId="13" borderId="18" xfId="0" applyFont="1" applyFill="1" applyBorder="1"/>
    <xf numFmtId="0" fontId="16" fillId="13" borderId="19" xfId="0" applyFont="1" applyFill="1" applyBorder="1"/>
    <xf numFmtId="0" fontId="24" fillId="3" borderId="23" xfId="0" applyFont="1" applyFill="1" applyBorder="1"/>
    <xf numFmtId="0" fontId="24" fillId="3" borderId="25" xfId="0" applyFont="1" applyFill="1" applyBorder="1"/>
    <xf numFmtId="0" fontId="13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3" borderId="7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14" borderId="1" xfId="0" applyFill="1" applyBorder="1" applyAlignment="1">
      <alignment horizontal="center" vertical="center"/>
    </xf>
    <xf numFmtId="14" fontId="0" fillId="0" borderId="0" xfId="0" applyNumberFormat="1"/>
    <xf numFmtId="0" fontId="0" fillId="15" borderId="6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/>
    </xf>
    <xf numFmtId="9" fontId="21" fillId="12" borderId="1" xfId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9" fontId="2" fillId="4" borderId="2" xfId="1" applyFont="1" applyFill="1" applyBorder="1" applyAlignment="1">
      <alignment horizontal="center" vertical="center"/>
    </xf>
    <xf numFmtId="9" fontId="2" fillId="4" borderId="3" xfId="1" applyFont="1" applyFill="1" applyBorder="1" applyAlignment="1">
      <alignment horizontal="center" vertical="center"/>
    </xf>
    <xf numFmtId="9" fontId="2" fillId="4" borderId="4" xfId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9" fillId="4" borderId="1" xfId="1" applyNumberFormat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4" fontId="26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9" fontId="21" fillId="11" borderId="1" xfId="1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center" vertical="center" textRotation="90"/>
    </xf>
    <xf numFmtId="0" fontId="23" fillId="11" borderId="24" xfId="0" applyFont="1" applyFill="1" applyBorder="1" applyAlignment="1">
      <alignment horizontal="center" vertical="center" textRotation="90"/>
    </xf>
    <xf numFmtId="0" fontId="23" fillId="11" borderId="25" xfId="0" applyFont="1" applyFill="1" applyBorder="1" applyAlignment="1">
      <alignment horizontal="center" vertical="center" textRotation="90"/>
    </xf>
    <xf numFmtId="0" fontId="23" fillId="12" borderId="23" xfId="0" applyFont="1" applyFill="1" applyBorder="1" applyAlignment="1">
      <alignment horizontal="center" vertical="center" textRotation="90"/>
    </xf>
    <xf numFmtId="0" fontId="23" fillId="12" borderId="24" xfId="0" applyFont="1" applyFill="1" applyBorder="1" applyAlignment="1">
      <alignment horizontal="center" vertical="center" textRotation="90"/>
    </xf>
    <xf numFmtId="0" fontId="23" fillId="12" borderId="25" xfId="0" applyFont="1" applyFill="1" applyBorder="1" applyAlignment="1">
      <alignment horizontal="center" vertical="center" textRotation="90"/>
    </xf>
    <xf numFmtId="0" fontId="10" fillId="5" borderId="0" xfId="0" applyFont="1" applyFill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13" borderId="13" xfId="0" applyFont="1" applyFill="1" applyBorder="1" applyAlignment="1">
      <alignment horizontal="center"/>
    </xf>
    <xf numFmtId="0" fontId="16" fillId="13" borderId="5" xfId="0" applyFont="1" applyFill="1" applyBorder="1" applyAlignment="1">
      <alignment horizontal="center"/>
    </xf>
    <xf numFmtId="0" fontId="16" fillId="13" borderId="14" xfId="0" applyFon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14" fillId="5" borderId="11" xfId="0" applyNumberFormat="1" applyFont="1" applyFill="1" applyBorder="1" applyAlignment="1">
      <alignment horizontal="center" vertical="center" wrapText="1"/>
    </xf>
    <xf numFmtId="2" fontId="12" fillId="2" borderId="11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66"/>
      <color rgb="FFFF5050"/>
      <color rgb="FFFF66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434340</xdr:colOff>
      <xdr:row>49</xdr:row>
      <xdr:rowOff>15240</xdr:rowOff>
    </xdr:from>
    <xdr:to>
      <xdr:col>8</xdr:col>
      <xdr:colOff>441960</xdr:colOff>
      <xdr:row>50</xdr:row>
      <xdr:rowOff>160020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 flipH="1">
          <a:off x="12062460" y="3611880"/>
          <a:ext cx="7620" cy="32766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showGridLines="0" tabSelected="1" topLeftCell="A33" zoomScale="70" zoomScaleNormal="70" zoomScaleSheetLayoutView="85" workbookViewId="0">
      <selection activeCell="S7" sqref="S7"/>
    </sheetView>
  </sheetViews>
  <sheetFormatPr baseColWidth="10" defaultColWidth="11.42578125" defaultRowHeight="15" x14ac:dyDescent="0.25"/>
  <cols>
    <col min="1" max="1" width="7.85546875" customWidth="1"/>
    <col min="2" max="2" width="8.7109375" customWidth="1"/>
    <col min="3" max="3" width="38.7109375" customWidth="1"/>
    <col min="4" max="9" width="11" customWidth="1"/>
    <col min="10" max="11" width="13" customWidth="1"/>
    <col min="12" max="13" width="11" customWidth="1"/>
    <col min="14" max="15" width="12" customWidth="1"/>
    <col min="16" max="16" width="20.5703125" customWidth="1"/>
    <col min="17" max="17" width="21" customWidth="1"/>
    <col min="18" max="18" width="14.28515625" customWidth="1"/>
  </cols>
  <sheetData>
    <row r="1" spans="1:20" ht="39.75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1"/>
    </row>
    <row r="2" spans="1:20" s="12" customFormat="1" ht="34.5" customHeight="1" x14ac:dyDescent="0.25">
      <c r="A2" s="82" t="s">
        <v>1</v>
      </c>
      <c r="B2" s="82"/>
      <c r="C2" s="83"/>
      <c r="D2" s="68" t="s">
        <v>113</v>
      </c>
      <c r="E2" s="68"/>
      <c r="F2" s="68"/>
      <c r="G2" s="68"/>
      <c r="H2" s="68"/>
      <c r="I2" s="68"/>
      <c r="J2" s="72" t="s">
        <v>2</v>
      </c>
      <c r="K2" s="72"/>
      <c r="L2" s="70">
        <v>45027</v>
      </c>
      <c r="M2" s="71"/>
      <c r="N2" s="71"/>
      <c r="O2" s="71"/>
      <c r="P2" s="71"/>
      <c r="Q2" s="71"/>
    </row>
    <row r="3" spans="1:20" s="12" customFormat="1" ht="39.75" customHeight="1" x14ac:dyDescent="0.25">
      <c r="A3" s="84" t="s">
        <v>3</v>
      </c>
      <c r="B3" s="84"/>
      <c r="C3" s="85"/>
      <c r="D3" s="69">
        <v>52</v>
      </c>
      <c r="E3" s="69"/>
      <c r="F3" s="69"/>
      <c r="G3" s="69"/>
      <c r="H3" s="69"/>
      <c r="I3" s="69"/>
      <c r="J3" s="57" t="s">
        <v>4</v>
      </c>
      <c r="K3" s="57"/>
      <c r="L3" s="61">
        <f>I5/D5</f>
        <v>0.33333333333333331</v>
      </c>
      <c r="M3" s="62"/>
      <c r="N3" s="63"/>
      <c r="O3" s="57" t="s">
        <v>5</v>
      </c>
      <c r="P3" s="57"/>
      <c r="Q3" s="27">
        <f>Q5/N5</f>
        <v>0.42857142857142855</v>
      </c>
    </row>
    <row r="4" spans="1:20" s="12" customFormat="1" ht="27.6" customHeight="1" x14ac:dyDescent="0.25"/>
    <row r="5" spans="1:20" s="12" customFormat="1" ht="30" customHeight="1" x14ac:dyDescent="0.25">
      <c r="B5" s="67" t="s">
        <v>6</v>
      </c>
      <c r="C5" s="67"/>
      <c r="D5" s="65">
        <v>3</v>
      </c>
      <c r="E5" s="65"/>
      <c r="F5" s="73" t="s">
        <v>7</v>
      </c>
      <c r="G5" s="73"/>
      <c r="H5" s="73"/>
      <c r="I5" s="65">
        <v>1</v>
      </c>
      <c r="J5" s="65"/>
      <c r="K5" s="59" t="s">
        <v>8</v>
      </c>
      <c r="L5" s="59"/>
      <c r="M5" s="59"/>
      <c r="N5" s="60">
        <v>49</v>
      </c>
      <c r="O5" s="60"/>
      <c r="P5" s="24" t="s">
        <v>9</v>
      </c>
      <c r="Q5" s="20">
        <v>21</v>
      </c>
    </row>
    <row r="6" spans="1:20" ht="40.15" customHeight="1" thickBot="1" x14ac:dyDescent="0.3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20" ht="56.45" customHeight="1" thickBot="1" x14ac:dyDescent="0.3">
      <c r="A7" s="74" t="s">
        <v>10</v>
      </c>
      <c r="B7" s="58" t="s">
        <v>11</v>
      </c>
      <c r="C7" s="66" t="s">
        <v>12</v>
      </c>
      <c r="D7" s="54" t="s">
        <v>13</v>
      </c>
      <c r="E7" s="54"/>
      <c r="F7" s="54" t="s">
        <v>14</v>
      </c>
      <c r="G7" s="54"/>
      <c r="H7" s="54" t="s">
        <v>15</v>
      </c>
      <c r="I7" s="54"/>
      <c r="J7" s="54" t="s">
        <v>16</v>
      </c>
      <c r="K7" s="54"/>
      <c r="L7" s="54" t="s">
        <v>17</v>
      </c>
      <c r="M7" s="54"/>
      <c r="N7" s="54" t="s">
        <v>18</v>
      </c>
      <c r="O7" s="54"/>
      <c r="P7" s="53" t="s">
        <v>19</v>
      </c>
      <c r="Q7" s="53"/>
      <c r="S7" s="5"/>
    </row>
    <row r="8" spans="1:20" ht="15.75" thickBot="1" x14ac:dyDescent="0.3">
      <c r="A8" s="75"/>
      <c r="B8" s="58"/>
      <c r="C8" s="66"/>
      <c r="D8" s="8" t="s">
        <v>20</v>
      </c>
      <c r="E8" s="7" t="s">
        <v>21</v>
      </c>
      <c r="F8" s="9" t="s">
        <v>20</v>
      </c>
      <c r="G8" s="7" t="s">
        <v>21</v>
      </c>
      <c r="H8" s="9" t="s">
        <v>20</v>
      </c>
      <c r="I8" s="7" t="s">
        <v>21</v>
      </c>
      <c r="J8" s="9" t="s">
        <v>20</v>
      </c>
      <c r="K8" s="7" t="s">
        <v>21</v>
      </c>
      <c r="L8" s="9" t="s">
        <v>20</v>
      </c>
      <c r="M8" s="7" t="s">
        <v>21</v>
      </c>
      <c r="N8" s="10" t="s">
        <v>20</v>
      </c>
      <c r="O8" s="7" t="s">
        <v>21</v>
      </c>
      <c r="P8" s="9" t="s">
        <v>22</v>
      </c>
      <c r="Q8" s="9" t="s">
        <v>23</v>
      </c>
      <c r="S8" s="6"/>
    </row>
    <row r="9" spans="1:20" x14ac:dyDescent="0.25">
      <c r="A9" s="75"/>
      <c r="B9" s="25">
        <v>1</v>
      </c>
      <c r="C9" s="14" t="s">
        <v>81</v>
      </c>
      <c r="D9" s="50">
        <v>0</v>
      </c>
      <c r="E9" s="47">
        <v>0</v>
      </c>
      <c r="F9" s="50">
        <v>5</v>
      </c>
      <c r="G9" s="47">
        <v>5</v>
      </c>
      <c r="H9" s="50">
        <v>0</v>
      </c>
      <c r="I9" s="4">
        <v>5</v>
      </c>
      <c r="J9" s="3"/>
      <c r="K9" s="4"/>
      <c r="L9" s="3"/>
      <c r="M9" s="4"/>
      <c r="N9" s="3"/>
      <c r="O9" s="4"/>
      <c r="P9" s="105">
        <f>SUM(D9+F9+H9)/3</f>
        <v>1.6666666666666667</v>
      </c>
      <c r="Q9" s="105">
        <f>SUM(E9,G9,I9,)/3</f>
        <v>3.3333333333333335</v>
      </c>
      <c r="S9" s="6"/>
    </row>
    <row r="10" spans="1:20" x14ac:dyDescent="0.25">
      <c r="A10" s="75"/>
      <c r="B10" s="25">
        <v>2</v>
      </c>
      <c r="C10" s="14" t="s">
        <v>94</v>
      </c>
      <c r="D10" s="51">
        <v>0</v>
      </c>
      <c r="E10" s="45">
        <v>5</v>
      </c>
      <c r="F10" s="51">
        <v>0</v>
      </c>
      <c r="G10" s="45">
        <v>5</v>
      </c>
      <c r="H10" s="51">
        <v>0</v>
      </c>
      <c r="I10" s="1">
        <v>0</v>
      </c>
      <c r="J10" s="2"/>
      <c r="K10" s="1"/>
      <c r="L10" s="2"/>
      <c r="M10" s="1"/>
      <c r="N10" s="2"/>
      <c r="O10" s="1"/>
      <c r="P10" s="105">
        <f t="shared" ref="P10:P11" si="0">SUM(D10+F10+H10)/3</f>
        <v>0</v>
      </c>
      <c r="Q10" s="105">
        <f t="shared" ref="Q10:Q11" si="1">SUM(E10,G10,I10,)/3</f>
        <v>3.3333333333333335</v>
      </c>
      <c r="S10" s="6"/>
    </row>
    <row r="11" spans="1:20" ht="15.75" thickBot="1" x14ac:dyDescent="0.3">
      <c r="A11" s="75"/>
      <c r="B11" s="26">
        <v>3</v>
      </c>
      <c r="C11" s="14" t="s">
        <v>68</v>
      </c>
      <c r="D11" s="50">
        <v>5</v>
      </c>
      <c r="E11" s="45">
        <v>5</v>
      </c>
      <c r="F11" s="50">
        <v>0</v>
      </c>
      <c r="G11" s="45">
        <v>5</v>
      </c>
      <c r="H11" s="50">
        <v>0</v>
      </c>
      <c r="I11" s="1">
        <v>5</v>
      </c>
      <c r="J11" s="2"/>
      <c r="K11" s="1"/>
      <c r="L11" s="2"/>
      <c r="M11" s="1"/>
      <c r="N11" s="2"/>
      <c r="O11" s="1"/>
      <c r="P11" s="105">
        <f t="shared" si="0"/>
        <v>1.6666666666666667</v>
      </c>
      <c r="Q11" s="105">
        <f t="shared" si="1"/>
        <v>5</v>
      </c>
      <c r="S11" s="6"/>
    </row>
    <row r="12" spans="1:20" s="12" customFormat="1" ht="24.75" customHeight="1" thickBot="1" x14ac:dyDescent="0.3">
      <c r="A12" s="76"/>
      <c r="B12" s="55" t="s">
        <v>24</v>
      </c>
      <c r="C12" s="56"/>
      <c r="D12" s="17">
        <f t="shared" ref="D12:Q12" si="2">AVERAGE(D9:D11)</f>
        <v>1.6666666666666667</v>
      </c>
      <c r="E12" s="17">
        <f t="shared" si="2"/>
        <v>3.3333333333333335</v>
      </c>
      <c r="F12" s="17">
        <f t="shared" si="2"/>
        <v>1.6666666666666667</v>
      </c>
      <c r="G12" s="17">
        <f t="shared" si="2"/>
        <v>5</v>
      </c>
      <c r="H12" s="17">
        <f t="shared" si="2"/>
        <v>0</v>
      </c>
      <c r="I12" s="17">
        <f t="shared" si="2"/>
        <v>3.3333333333333335</v>
      </c>
      <c r="J12" s="17" t="e">
        <f t="shared" si="2"/>
        <v>#DIV/0!</v>
      </c>
      <c r="K12" s="17" t="e">
        <f t="shared" si="2"/>
        <v>#DIV/0!</v>
      </c>
      <c r="L12" s="17" t="e">
        <f t="shared" si="2"/>
        <v>#DIV/0!</v>
      </c>
      <c r="M12" s="17" t="e">
        <f t="shared" si="2"/>
        <v>#DIV/0!</v>
      </c>
      <c r="N12" s="17" t="e">
        <f t="shared" si="2"/>
        <v>#DIV/0!</v>
      </c>
      <c r="O12" s="17" t="e">
        <f t="shared" si="2"/>
        <v>#DIV/0!</v>
      </c>
      <c r="P12" s="13">
        <f t="shared" si="2"/>
        <v>1.1111111111111112</v>
      </c>
      <c r="Q12" s="13">
        <f t="shared" si="2"/>
        <v>3.8888888888888893</v>
      </c>
      <c r="S12" s="18"/>
    </row>
    <row r="13" spans="1:20" s="11" customFormat="1" ht="20.45" customHeight="1" x14ac:dyDescent="0.25">
      <c r="D13" s="52" t="s">
        <v>25</v>
      </c>
      <c r="E13" s="52"/>
      <c r="F13" s="52"/>
      <c r="G13" s="52"/>
      <c r="H13" s="52"/>
      <c r="I13" s="52"/>
      <c r="J13" s="29"/>
      <c r="K13" s="29"/>
      <c r="L13" s="29"/>
      <c r="M13" s="29"/>
      <c r="N13" s="29"/>
      <c r="O13" s="29"/>
      <c r="P13" s="106" t="s">
        <v>26</v>
      </c>
      <c r="Q13" s="106"/>
      <c r="S13" s="16">
        <f>(Q12-P12)/P12</f>
        <v>2.5</v>
      </c>
      <c r="T13" s="11" t="s">
        <v>27</v>
      </c>
    </row>
    <row r="14" spans="1:20" ht="15.75" thickBot="1" x14ac:dyDescent="0.3">
      <c r="P14" s="107"/>
      <c r="Q14" s="107"/>
    </row>
    <row r="15" spans="1:20" ht="43.9" customHeight="1" thickBot="1" x14ac:dyDescent="0.3">
      <c r="A15" s="77" t="s">
        <v>28</v>
      </c>
      <c r="B15" s="58" t="s">
        <v>11</v>
      </c>
      <c r="C15" s="66" t="s">
        <v>12</v>
      </c>
      <c r="D15" s="54" t="s">
        <v>13</v>
      </c>
      <c r="E15" s="54"/>
      <c r="F15" s="54" t="s">
        <v>14</v>
      </c>
      <c r="G15" s="54"/>
      <c r="H15" s="54" t="s">
        <v>15</v>
      </c>
      <c r="I15" s="54"/>
      <c r="J15" s="54" t="s">
        <v>16</v>
      </c>
      <c r="K15" s="54"/>
      <c r="L15" s="54" t="s">
        <v>17</v>
      </c>
      <c r="M15" s="54"/>
      <c r="N15" s="54" t="s">
        <v>18</v>
      </c>
      <c r="O15" s="54"/>
      <c r="P15" s="108" t="s">
        <v>19</v>
      </c>
      <c r="Q15" s="108"/>
    </row>
    <row r="16" spans="1:20" ht="15.75" thickBot="1" x14ac:dyDescent="0.3">
      <c r="A16" s="78"/>
      <c r="B16" s="58"/>
      <c r="C16" s="66"/>
      <c r="D16" s="8" t="s">
        <v>20</v>
      </c>
      <c r="E16" s="7" t="s">
        <v>21</v>
      </c>
      <c r="F16" s="9" t="s">
        <v>20</v>
      </c>
      <c r="G16" s="7" t="s">
        <v>21</v>
      </c>
      <c r="H16" s="9" t="s">
        <v>20</v>
      </c>
      <c r="I16" s="7" t="s">
        <v>21</v>
      </c>
      <c r="J16" s="9" t="s">
        <v>20</v>
      </c>
      <c r="K16" s="7" t="s">
        <v>21</v>
      </c>
      <c r="L16" s="9" t="s">
        <v>20</v>
      </c>
      <c r="M16" s="7" t="s">
        <v>21</v>
      </c>
      <c r="N16" s="10" t="s">
        <v>20</v>
      </c>
      <c r="O16" s="7" t="s">
        <v>21</v>
      </c>
      <c r="P16" s="109" t="s">
        <v>22</v>
      </c>
      <c r="Q16" s="109" t="s">
        <v>23</v>
      </c>
    </row>
    <row r="17" spans="1:18" x14ac:dyDescent="0.25">
      <c r="A17" s="78"/>
      <c r="B17" s="25">
        <v>1</v>
      </c>
      <c r="C17" s="14" t="s">
        <v>112</v>
      </c>
      <c r="D17" s="50">
        <v>0</v>
      </c>
      <c r="E17" s="47">
        <v>5</v>
      </c>
      <c r="F17" s="50">
        <v>0</v>
      </c>
      <c r="G17" s="47">
        <v>5</v>
      </c>
      <c r="H17" s="50">
        <v>5</v>
      </c>
      <c r="I17" s="4">
        <v>5</v>
      </c>
      <c r="J17" s="3"/>
      <c r="K17" s="4"/>
      <c r="L17" s="3"/>
      <c r="M17" s="4"/>
      <c r="N17" s="3"/>
      <c r="O17" s="4"/>
      <c r="P17" s="105">
        <f>SUM(D17+F17+H17)/3</f>
        <v>1.6666666666666667</v>
      </c>
      <c r="Q17" s="105">
        <f>SUM(E17,G17,I17)/3</f>
        <v>5</v>
      </c>
      <c r="R17" s="49">
        <v>45027</v>
      </c>
    </row>
    <row r="18" spans="1:18" x14ac:dyDescent="0.25">
      <c r="A18" s="78"/>
      <c r="B18" s="25">
        <v>2</v>
      </c>
      <c r="C18" s="14" t="s">
        <v>72</v>
      </c>
      <c r="D18" s="50">
        <v>5</v>
      </c>
      <c r="E18" s="45">
        <v>5</v>
      </c>
      <c r="F18" s="50">
        <v>5</v>
      </c>
      <c r="G18" s="45">
        <v>5</v>
      </c>
      <c r="H18" s="50">
        <v>0</v>
      </c>
      <c r="I18" s="1">
        <v>5</v>
      </c>
      <c r="J18" s="2"/>
      <c r="K18" s="1"/>
      <c r="L18" s="2"/>
      <c r="M18" s="1"/>
      <c r="N18" s="2"/>
      <c r="O18" s="1"/>
      <c r="P18" s="105">
        <f t="shared" ref="P18:P65" si="3">SUM(D18+F18+H18)/3</f>
        <v>3.3333333333333335</v>
      </c>
      <c r="Q18" s="105">
        <f t="shared" ref="Q18:Q65" si="4">SUM(E18,G18,I18)/3</f>
        <v>5</v>
      </c>
    </row>
    <row r="19" spans="1:18" x14ac:dyDescent="0.25">
      <c r="A19" s="78"/>
      <c r="B19" s="26">
        <v>3</v>
      </c>
      <c r="C19" s="15" t="s">
        <v>106</v>
      </c>
      <c r="D19" s="50">
        <v>0</v>
      </c>
      <c r="E19" s="45">
        <v>5</v>
      </c>
      <c r="F19" s="50">
        <v>0</v>
      </c>
      <c r="G19" s="45">
        <v>5</v>
      </c>
      <c r="H19" s="50">
        <v>0</v>
      </c>
      <c r="I19" s="1">
        <v>5</v>
      </c>
      <c r="J19" s="2"/>
      <c r="K19" s="1"/>
      <c r="L19" s="2"/>
      <c r="M19" s="1"/>
      <c r="N19" s="2"/>
      <c r="O19" s="1"/>
      <c r="P19" s="105">
        <f t="shared" si="3"/>
        <v>0</v>
      </c>
      <c r="Q19" s="105">
        <f t="shared" si="4"/>
        <v>5</v>
      </c>
    </row>
    <row r="20" spans="1:18" x14ac:dyDescent="0.25">
      <c r="A20" s="78"/>
      <c r="B20" s="25">
        <v>4</v>
      </c>
      <c r="C20" s="14" t="s">
        <v>102</v>
      </c>
      <c r="D20" s="50">
        <v>0</v>
      </c>
      <c r="E20" s="45">
        <v>5</v>
      </c>
      <c r="F20" s="50">
        <v>0</v>
      </c>
      <c r="G20" s="45">
        <v>0</v>
      </c>
      <c r="H20" s="50">
        <v>5</v>
      </c>
      <c r="I20" s="1">
        <v>5</v>
      </c>
      <c r="J20" s="2"/>
      <c r="K20" s="1"/>
      <c r="L20" s="2"/>
      <c r="M20" s="1"/>
      <c r="N20" s="2"/>
      <c r="O20" s="1"/>
      <c r="P20" s="105">
        <f t="shared" si="3"/>
        <v>1.6666666666666667</v>
      </c>
      <c r="Q20" s="105">
        <f t="shared" si="4"/>
        <v>3.3333333333333335</v>
      </c>
    </row>
    <row r="21" spans="1:18" x14ac:dyDescent="0.25">
      <c r="A21" s="78"/>
      <c r="B21" s="26">
        <v>5</v>
      </c>
      <c r="C21" s="15" t="s">
        <v>100</v>
      </c>
      <c r="D21" s="50">
        <v>5</v>
      </c>
      <c r="E21" s="45">
        <v>5</v>
      </c>
      <c r="F21" s="50">
        <v>0</v>
      </c>
      <c r="G21" s="45">
        <v>5</v>
      </c>
      <c r="H21" s="50">
        <v>5</v>
      </c>
      <c r="I21" s="1">
        <v>5</v>
      </c>
      <c r="J21" s="2"/>
      <c r="K21" s="1"/>
      <c r="L21" s="2"/>
      <c r="M21" s="1"/>
      <c r="N21" s="2"/>
      <c r="O21" s="1"/>
      <c r="P21" s="105">
        <f t="shared" si="3"/>
        <v>3.3333333333333335</v>
      </c>
      <c r="Q21" s="105">
        <f t="shared" si="4"/>
        <v>5</v>
      </c>
    </row>
    <row r="22" spans="1:18" x14ac:dyDescent="0.25">
      <c r="A22" s="78"/>
      <c r="B22" s="25">
        <v>6</v>
      </c>
      <c r="C22" s="14" t="s">
        <v>96</v>
      </c>
      <c r="D22" s="50">
        <v>5</v>
      </c>
      <c r="E22" s="45">
        <v>5</v>
      </c>
      <c r="F22" s="50">
        <v>0</v>
      </c>
      <c r="G22" s="45">
        <v>5</v>
      </c>
      <c r="H22" s="50">
        <v>5</v>
      </c>
      <c r="I22" s="1">
        <v>5</v>
      </c>
      <c r="J22" s="2"/>
      <c r="K22" s="1"/>
      <c r="L22" s="2"/>
      <c r="M22" s="1"/>
      <c r="N22" s="2"/>
      <c r="O22" s="1"/>
      <c r="P22" s="105">
        <f t="shared" si="3"/>
        <v>3.3333333333333335</v>
      </c>
      <c r="Q22" s="105">
        <f t="shared" si="4"/>
        <v>5</v>
      </c>
    </row>
    <row r="23" spans="1:18" x14ac:dyDescent="0.25">
      <c r="A23" s="78"/>
      <c r="B23" s="26">
        <v>7</v>
      </c>
      <c r="C23" s="15" t="s">
        <v>66</v>
      </c>
      <c r="D23" s="50">
        <v>0</v>
      </c>
      <c r="E23" s="45">
        <v>5</v>
      </c>
      <c r="F23" s="50">
        <v>0</v>
      </c>
      <c r="G23" s="45">
        <v>0</v>
      </c>
      <c r="H23" s="50">
        <v>0</v>
      </c>
      <c r="I23" s="1">
        <v>5</v>
      </c>
      <c r="J23" s="2"/>
      <c r="K23" s="1"/>
      <c r="L23" s="2"/>
      <c r="M23" s="1"/>
      <c r="N23" s="2"/>
      <c r="O23" s="1"/>
      <c r="P23" s="105">
        <f t="shared" si="3"/>
        <v>0</v>
      </c>
      <c r="Q23" s="105">
        <f t="shared" si="4"/>
        <v>3.3333333333333335</v>
      </c>
    </row>
    <row r="24" spans="1:18" x14ac:dyDescent="0.25">
      <c r="A24" s="78"/>
      <c r="B24" s="25">
        <v>8</v>
      </c>
      <c r="C24" s="14" t="s">
        <v>63</v>
      </c>
      <c r="D24" s="50">
        <v>0</v>
      </c>
      <c r="E24" s="45">
        <v>5</v>
      </c>
      <c r="F24" s="50">
        <v>0</v>
      </c>
      <c r="G24" s="45">
        <v>5</v>
      </c>
      <c r="H24" s="50">
        <v>0</v>
      </c>
      <c r="I24" s="1">
        <v>5</v>
      </c>
      <c r="J24" s="2"/>
      <c r="K24" s="1"/>
      <c r="L24" s="2"/>
      <c r="M24" s="1"/>
      <c r="N24" s="2"/>
      <c r="O24" s="1"/>
      <c r="P24" s="105">
        <f t="shared" si="3"/>
        <v>0</v>
      </c>
      <c r="Q24" s="105">
        <f t="shared" si="4"/>
        <v>5</v>
      </c>
    </row>
    <row r="25" spans="1:18" x14ac:dyDescent="0.25">
      <c r="A25" s="78"/>
      <c r="B25" s="25">
        <v>9</v>
      </c>
      <c r="C25" s="14" t="s">
        <v>74</v>
      </c>
      <c r="D25" s="50">
        <v>0</v>
      </c>
      <c r="E25" s="45">
        <v>5</v>
      </c>
      <c r="F25" s="50">
        <v>0</v>
      </c>
      <c r="G25" s="45">
        <v>5</v>
      </c>
      <c r="H25" s="50">
        <v>0</v>
      </c>
      <c r="I25" s="1">
        <v>5</v>
      </c>
      <c r="J25" s="2"/>
      <c r="K25" s="1"/>
      <c r="L25" s="2"/>
      <c r="M25" s="1"/>
      <c r="N25" s="2"/>
      <c r="O25" s="1"/>
      <c r="P25" s="105">
        <f t="shared" si="3"/>
        <v>0</v>
      </c>
      <c r="Q25" s="105">
        <f t="shared" si="4"/>
        <v>5</v>
      </c>
    </row>
    <row r="26" spans="1:18" x14ac:dyDescent="0.25">
      <c r="A26" s="78"/>
      <c r="B26" s="25">
        <v>10</v>
      </c>
      <c r="C26" s="14" t="s">
        <v>101</v>
      </c>
      <c r="D26" s="50">
        <v>5</v>
      </c>
      <c r="E26" s="45">
        <v>5</v>
      </c>
      <c r="F26" s="50">
        <v>0</v>
      </c>
      <c r="G26" s="45">
        <v>0</v>
      </c>
      <c r="H26" s="50">
        <v>5</v>
      </c>
      <c r="I26" s="1">
        <v>5</v>
      </c>
      <c r="J26" s="2"/>
      <c r="K26" s="1"/>
      <c r="L26" s="2"/>
      <c r="M26" s="1"/>
      <c r="N26" s="2"/>
      <c r="O26" s="1"/>
      <c r="P26" s="105">
        <f t="shared" si="3"/>
        <v>3.3333333333333335</v>
      </c>
      <c r="Q26" s="105">
        <f t="shared" si="4"/>
        <v>3.3333333333333335</v>
      </c>
    </row>
    <row r="27" spans="1:18" x14ac:dyDescent="0.25">
      <c r="A27" s="78"/>
      <c r="B27" s="25">
        <v>11</v>
      </c>
      <c r="C27" s="14" t="s">
        <v>62</v>
      </c>
      <c r="D27" s="50">
        <v>0</v>
      </c>
      <c r="E27" s="45">
        <v>5</v>
      </c>
      <c r="F27" s="50">
        <v>0</v>
      </c>
      <c r="G27" s="45">
        <v>5</v>
      </c>
      <c r="H27" s="50">
        <v>0</v>
      </c>
      <c r="I27" s="1">
        <v>5</v>
      </c>
      <c r="J27" s="2"/>
      <c r="K27" s="1"/>
      <c r="L27" s="2"/>
      <c r="M27" s="1"/>
      <c r="N27" s="2"/>
      <c r="O27" s="1"/>
      <c r="P27" s="105">
        <f t="shared" si="3"/>
        <v>0</v>
      </c>
      <c r="Q27" s="105">
        <f t="shared" si="4"/>
        <v>5</v>
      </c>
      <c r="R27" s="49"/>
    </row>
    <row r="28" spans="1:18" x14ac:dyDescent="0.25">
      <c r="A28" s="78"/>
      <c r="B28" s="25">
        <v>12</v>
      </c>
      <c r="C28" s="14" t="s">
        <v>97</v>
      </c>
      <c r="D28" s="50">
        <v>0</v>
      </c>
      <c r="E28" s="45">
        <v>5</v>
      </c>
      <c r="F28" s="50">
        <v>0</v>
      </c>
      <c r="G28" s="45">
        <v>0</v>
      </c>
      <c r="H28" s="50">
        <v>0</v>
      </c>
      <c r="I28" s="1">
        <v>5</v>
      </c>
      <c r="J28" s="2"/>
      <c r="K28" s="1"/>
      <c r="L28" s="2"/>
      <c r="M28" s="1"/>
      <c r="N28" s="2"/>
      <c r="O28" s="1"/>
      <c r="P28" s="105">
        <f t="shared" si="3"/>
        <v>0</v>
      </c>
      <c r="Q28" s="105">
        <f t="shared" si="4"/>
        <v>3.3333333333333335</v>
      </c>
      <c r="R28" s="49">
        <v>45028</v>
      </c>
    </row>
    <row r="29" spans="1:18" x14ac:dyDescent="0.25">
      <c r="A29" s="78"/>
      <c r="B29" s="25">
        <v>13</v>
      </c>
      <c r="C29" s="14" t="s">
        <v>67</v>
      </c>
      <c r="D29" s="50">
        <v>0</v>
      </c>
      <c r="E29" s="45">
        <v>5</v>
      </c>
      <c r="F29" s="50">
        <v>0</v>
      </c>
      <c r="G29" s="45">
        <v>5</v>
      </c>
      <c r="H29" s="50">
        <v>0</v>
      </c>
      <c r="I29" s="1">
        <v>5</v>
      </c>
      <c r="J29" s="2"/>
      <c r="K29" s="1"/>
      <c r="L29" s="2"/>
      <c r="M29" s="1"/>
      <c r="N29" s="2"/>
      <c r="O29" s="1"/>
      <c r="P29" s="105">
        <f t="shared" si="3"/>
        <v>0</v>
      </c>
      <c r="Q29" s="105">
        <f t="shared" si="4"/>
        <v>5</v>
      </c>
    </row>
    <row r="30" spans="1:18" x14ac:dyDescent="0.25">
      <c r="A30" s="78"/>
      <c r="B30" s="25">
        <v>14</v>
      </c>
      <c r="C30" s="14" t="s">
        <v>83</v>
      </c>
      <c r="D30" s="50">
        <v>5</v>
      </c>
      <c r="E30" s="45">
        <v>5</v>
      </c>
      <c r="F30" s="50">
        <v>0</v>
      </c>
      <c r="G30" s="45">
        <v>0</v>
      </c>
      <c r="H30" s="50">
        <v>5</v>
      </c>
      <c r="I30" s="1">
        <v>5</v>
      </c>
      <c r="J30" s="2"/>
      <c r="K30" s="1"/>
      <c r="L30" s="2"/>
      <c r="M30" s="1"/>
      <c r="N30" s="2"/>
      <c r="O30" s="1"/>
      <c r="P30" s="105">
        <f t="shared" si="3"/>
        <v>3.3333333333333335</v>
      </c>
      <c r="Q30" s="105">
        <f t="shared" si="4"/>
        <v>3.3333333333333335</v>
      </c>
    </row>
    <row r="31" spans="1:18" x14ac:dyDescent="0.25">
      <c r="A31" s="78"/>
      <c r="B31" s="25">
        <v>15</v>
      </c>
      <c r="C31" s="14" t="s">
        <v>104</v>
      </c>
      <c r="D31" s="50">
        <v>0</v>
      </c>
      <c r="E31" s="45">
        <v>0</v>
      </c>
      <c r="F31" s="50">
        <v>0</v>
      </c>
      <c r="G31" s="45">
        <v>5</v>
      </c>
      <c r="H31" s="50">
        <v>0</v>
      </c>
      <c r="I31" s="1">
        <v>5</v>
      </c>
      <c r="J31" s="2"/>
      <c r="K31" s="1"/>
      <c r="L31" s="2"/>
      <c r="M31" s="1"/>
      <c r="N31" s="2"/>
      <c r="O31" s="1"/>
      <c r="P31" s="105">
        <f t="shared" si="3"/>
        <v>0</v>
      </c>
      <c r="Q31" s="105">
        <f t="shared" si="4"/>
        <v>3.3333333333333335</v>
      </c>
    </row>
    <row r="32" spans="1:18" x14ac:dyDescent="0.25">
      <c r="A32" s="78"/>
      <c r="B32" s="25">
        <v>16</v>
      </c>
      <c r="C32" s="14" t="s">
        <v>79</v>
      </c>
      <c r="D32" s="50">
        <v>5</v>
      </c>
      <c r="E32" s="45">
        <v>5</v>
      </c>
      <c r="F32" s="50">
        <v>0</v>
      </c>
      <c r="G32" s="45">
        <v>5</v>
      </c>
      <c r="H32" s="50">
        <v>5</v>
      </c>
      <c r="I32" s="1">
        <v>5</v>
      </c>
      <c r="J32" s="2"/>
      <c r="K32" s="1"/>
      <c r="L32" s="2"/>
      <c r="M32" s="1"/>
      <c r="N32" s="2"/>
      <c r="O32" s="1"/>
      <c r="P32" s="105">
        <f t="shared" si="3"/>
        <v>3.3333333333333335</v>
      </c>
      <c r="Q32" s="105">
        <f t="shared" si="4"/>
        <v>5</v>
      </c>
    </row>
    <row r="33" spans="1:17" x14ac:dyDescent="0.25">
      <c r="A33" s="78"/>
      <c r="B33" s="25">
        <v>17</v>
      </c>
      <c r="C33" s="14" t="s">
        <v>87</v>
      </c>
      <c r="D33" s="50">
        <v>0</v>
      </c>
      <c r="E33" s="45">
        <v>5</v>
      </c>
      <c r="F33" s="50">
        <v>0</v>
      </c>
      <c r="G33" s="45">
        <v>0</v>
      </c>
      <c r="H33" s="50">
        <v>5</v>
      </c>
      <c r="I33" s="1">
        <v>5</v>
      </c>
      <c r="J33" s="2"/>
      <c r="K33" s="1"/>
      <c r="L33" s="2"/>
      <c r="M33" s="1"/>
      <c r="N33" s="2"/>
      <c r="O33" s="1"/>
      <c r="P33" s="105">
        <f t="shared" si="3"/>
        <v>1.6666666666666667</v>
      </c>
      <c r="Q33" s="105">
        <f t="shared" si="4"/>
        <v>3.3333333333333335</v>
      </c>
    </row>
    <row r="34" spans="1:17" x14ac:dyDescent="0.25">
      <c r="A34" s="78"/>
      <c r="B34" s="25">
        <v>18</v>
      </c>
      <c r="C34" s="14" t="s">
        <v>86</v>
      </c>
      <c r="D34" s="50">
        <v>5</v>
      </c>
      <c r="E34" s="45">
        <v>5</v>
      </c>
      <c r="F34" s="50">
        <v>0</v>
      </c>
      <c r="G34" s="45">
        <v>5</v>
      </c>
      <c r="H34" s="50">
        <v>5</v>
      </c>
      <c r="I34" s="1">
        <v>5</v>
      </c>
      <c r="J34" s="2"/>
      <c r="K34" s="1"/>
      <c r="L34" s="2"/>
      <c r="M34" s="1"/>
      <c r="N34" s="2"/>
      <c r="O34" s="1"/>
      <c r="P34" s="105">
        <f t="shared" si="3"/>
        <v>3.3333333333333335</v>
      </c>
      <c r="Q34" s="105">
        <f t="shared" si="4"/>
        <v>5</v>
      </c>
    </row>
    <row r="35" spans="1:17" x14ac:dyDescent="0.25">
      <c r="A35" s="78"/>
      <c r="B35" s="25">
        <v>19</v>
      </c>
      <c r="C35" s="14" t="s">
        <v>107</v>
      </c>
      <c r="D35" s="50">
        <v>0</v>
      </c>
      <c r="E35" s="45">
        <v>5</v>
      </c>
      <c r="F35" s="50">
        <v>0</v>
      </c>
      <c r="G35" s="45">
        <v>5</v>
      </c>
      <c r="H35" s="50">
        <v>0</v>
      </c>
      <c r="I35" s="1">
        <v>5</v>
      </c>
      <c r="J35" s="2"/>
      <c r="K35" s="1"/>
      <c r="L35" s="2"/>
      <c r="M35" s="1"/>
      <c r="N35" s="2"/>
      <c r="O35" s="1"/>
      <c r="P35" s="105">
        <f t="shared" si="3"/>
        <v>0</v>
      </c>
      <c r="Q35" s="105">
        <f t="shared" si="4"/>
        <v>5</v>
      </c>
    </row>
    <row r="36" spans="1:17" x14ac:dyDescent="0.25">
      <c r="A36" s="78"/>
      <c r="B36" s="25">
        <v>20</v>
      </c>
      <c r="C36" s="14" t="s">
        <v>90</v>
      </c>
      <c r="D36" s="50">
        <v>0</v>
      </c>
      <c r="E36" s="45">
        <v>0</v>
      </c>
      <c r="F36" s="50">
        <v>0</v>
      </c>
      <c r="G36" s="45">
        <v>5</v>
      </c>
      <c r="H36" s="50">
        <v>0</v>
      </c>
      <c r="I36" s="1">
        <v>5</v>
      </c>
      <c r="J36" s="2"/>
      <c r="K36" s="1"/>
      <c r="L36" s="2"/>
      <c r="M36" s="1"/>
      <c r="N36" s="2"/>
      <c r="O36" s="1"/>
      <c r="P36" s="105">
        <f t="shared" si="3"/>
        <v>0</v>
      </c>
      <c r="Q36" s="105">
        <f t="shared" si="4"/>
        <v>3.3333333333333335</v>
      </c>
    </row>
    <row r="37" spans="1:17" x14ac:dyDescent="0.25">
      <c r="A37" s="78"/>
      <c r="B37" s="25">
        <v>21</v>
      </c>
      <c r="C37" s="14" t="s">
        <v>98</v>
      </c>
      <c r="D37" s="50">
        <v>0</v>
      </c>
      <c r="E37" s="45">
        <v>5</v>
      </c>
      <c r="F37" s="50">
        <v>0</v>
      </c>
      <c r="G37" s="45">
        <v>5</v>
      </c>
      <c r="H37" s="50">
        <v>0</v>
      </c>
      <c r="I37" s="1">
        <v>0</v>
      </c>
      <c r="J37" s="2"/>
      <c r="K37" s="1"/>
      <c r="L37" s="2"/>
      <c r="M37" s="1"/>
      <c r="N37" s="2"/>
      <c r="O37" s="1"/>
      <c r="P37" s="105">
        <f t="shared" si="3"/>
        <v>0</v>
      </c>
      <c r="Q37" s="105">
        <f t="shared" si="4"/>
        <v>3.3333333333333335</v>
      </c>
    </row>
    <row r="38" spans="1:17" x14ac:dyDescent="0.25">
      <c r="A38" s="78"/>
      <c r="B38" s="25">
        <v>22</v>
      </c>
      <c r="C38" s="14" t="s">
        <v>65</v>
      </c>
      <c r="D38" s="50">
        <v>0</v>
      </c>
      <c r="E38" s="45">
        <v>5</v>
      </c>
      <c r="F38" s="50">
        <v>0</v>
      </c>
      <c r="G38" s="45">
        <v>0</v>
      </c>
      <c r="H38" s="50">
        <v>0</v>
      </c>
      <c r="I38" s="1">
        <v>5</v>
      </c>
      <c r="J38" s="2"/>
      <c r="K38" s="1"/>
      <c r="L38" s="2"/>
      <c r="M38" s="1"/>
      <c r="N38" s="2"/>
      <c r="O38" s="1"/>
      <c r="P38" s="105">
        <f t="shared" si="3"/>
        <v>0</v>
      </c>
      <c r="Q38" s="105">
        <f t="shared" si="4"/>
        <v>3.3333333333333335</v>
      </c>
    </row>
    <row r="39" spans="1:17" x14ac:dyDescent="0.25">
      <c r="A39" s="78"/>
      <c r="B39" s="25">
        <v>23</v>
      </c>
      <c r="C39" s="14" t="s">
        <v>71</v>
      </c>
      <c r="D39" s="50">
        <v>0</v>
      </c>
      <c r="E39" s="45">
        <v>5</v>
      </c>
      <c r="F39" s="50">
        <v>0</v>
      </c>
      <c r="G39" s="45">
        <v>0</v>
      </c>
      <c r="H39" s="50">
        <v>0</v>
      </c>
      <c r="I39" s="1">
        <v>5</v>
      </c>
      <c r="J39" s="2"/>
      <c r="K39" s="1"/>
      <c r="L39" s="2"/>
      <c r="M39" s="1"/>
      <c r="N39" s="2"/>
      <c r="O39" s="1"/>
      <c r="P39" s="105">
        <f t="shared" si="3"/>
        <v>0</v>
      </c>
      <c r="Q39" s="105">
        <f t="shared" si="4"/>
        <v>3.3333333333333335</v>
      </c>
    </row>
    <row r="40" spans="1:17" x14ac:dyDescent="0.25">
      <c r="A40" s="78"/>
      <c r="B40" s="25">
        <v>24</v>
      </c>
      <c r="C40" s="14" t="s">
        <v>108</v>
      </c>
      <c r="D40" s="50">
        <v>5</v>
      </c>
      <c r="E40" s="45">
        <v>5</v>
      </c>
      <c r="F40" s="50">
        <v>0</v>
      </c>
      <c r="G40" s="45">
        <v>5</v>
      </c>
      <c r="H40" s="50">
        <v>0</v>
      </c>
      <c r="I40" s="1">
        <v>5</v>
      </c>
      <c r="J40" s="2"/>
      <c r="K40" s="1"/>
      <c r="L40" s="2"/>
      <c r="M40" s="1"/>
      <c r="N40" s="2"/>
      <c r="O40" s="1"/>
      <c r="P40" s="105">
        <f t="shared" si="3"/>
        <v>1.6666666666666667</v>
      </c>
      <c r="Q40" s="105">
        <f t="shared" si="4"/>
        <v>5</v>
      </c>
    </row>
    <row r="41" spans="1:17" x14ac:dyDescent="0.25">
      <c r="A41" s="78"/>
      <c r="B41" s="25">
        <v>25</v>
      </c>
      <c r="C41" s="14" t="s">
        <v>93</v>
      </c>
      <c r="D41" s="50">
        <v>0</v>
      </c>
      <c r="E41" s="45">
        <v>5</v>
      </c>
      <c r="F41" s="50">
        <v>0</v>
      </c>
      <c r="G41" s="45">
        <v>5</v>
      </c>
      <c r="H41" s="50">
        <v>5</v>
      </c>
      <c r="I41" s="1">
        <v>5</v>
      </c>
      <c r="J41" s="2"/>
      <c r="K41" s="1"/>
      <c r="L41" s="2"/>
      <c r="M41" s="1"/>
      <c r="N41" s="2"/>
      <c r="O41" s="1"/>
      <c r="P41" s="105">
        <f t="shared" si="3"/>
        <v>1.6666666666666667</v>
      </c>
      <c r="Q41" s="105">
        <f t="shared" si="4"/>
        <v>5</v>
      </c>
    </row>
    <row r="42" spans="1:17" x14ac:dyDescent="0.25">
      <c r="A42" s="78"/>
      <c r="B42" s="25">
        <v>26</v>
      </c>
      <c r="C42" s="14" t="s">
        <v>95</v>
      </c>
      <c r="D42" s="50">
        <v>0</v>
      </c>
      <c r="E42" s="45">
        <v>5</v>
      </c>
      <c r="F42" s="50">
        <v>0</v>
      </c>
      <c r="G42" s="45">
        <v>5</v>
      </c>
      <c r="H42" s="50">
        <v>0</v>
      </c>
      <c r="I42" s="1">
        <v>0</v>
      </c>
      <c r="J42" s="2"/>
      <c r="K42" s="1"/>
      <c r="L42" s="2"/>
      <c r="M42" s="1"/>
      <c r="N42" s="2"/>
      <c r="O42" s="1"/>
      <c r="P42" s="105">
        <f t="shared" si="3"/>
        <v>0</v>
      </c>
      <c r="Q42" s="105">
        <f t="shared" si="4"/>
        <v>3.3333333333333335</v>
      </c>
    </row>
    <row r="43" spans="1:17" x14ac:dyDescent="0.25">
      <c r="A43" s="78"/>
      <c r="B43" s="25">
        <v>27</v>
      </c>
      <c r="C43" s="14" t="s">
        <v>61</v>
      </c>
      <c r="D43" s="50">
        <v>0</v>
      </c>
      <c r="E43" s="45">
        <v>5</v>
      </c>
      <c r="F43" s="50">
        <v>0</v>
      </c>
      <c r="G43" s="45">
        <v>5</v>
      </c>
      <c r="H43" s="50">
        <v>0</v>
      </c>
      <c r="I43" s="1">
        <v>5</v>
      </c>
      <c r="J43" s="2"/>
      <c r="K43" s="1"/>
      <c r="L43" s="2"/>
      <c r="M43" s="1"/>
      <c r="N43" s="2"/>
      <c r="O43" s="1"/>
      <c r="P43" s="105">
        <f t="shared" si="3"/>
        <v>0</v>
      </c>
      <c r="Q43" s="105">
        <f t="shared" si="4"/>
        <v>5</v>
      </c>
    </row>
    <row r="44" spans="1:17" x14ac:dyDescent="0.25">
      <c r="A44" s="78"/>
      <c r="B44" s="25">
        <v>28</v>
      </c>
      <c r="C44" s="14" t="s">
        <v>110</v>
      </c>
      <c r="D44" s="50">
        <v>0</v>
      </c>
      <c r="E44" s="45">
        <v>5</v>
      </c>
      <c r="F44" s="50">
        <v>0</v>
      </c>
      <c r="G44" s="45">
        <v>5</v>
      </c>
      <c r="H44" s="50">
        <v>0</v>
      </c>
      <c r="I44" s="1">
        <v>0</v>
      </c>
      <c r="J44" s="2"/>
      <c r="K44" s="1"/>
      <c r="L44" s="2"/>
      <c r="M44" s="1"/>
      <c r="N44" s="2"/>
      <c r="O44" s="1"/>
      <c r="P44" s="105">
        <f t="shared" si="3"/>
        <v>0</v>
      </c>
      <c r="Q44" s="105">
        <f t="shared" si="4"/>
        <v>3.3333333333333335</v>
      </c>
    </row>
    <row r="45" spans="1:17" x14ac:dyDescent="0.25">
      <c r="A45" s="78"/>
      <c r="B45" s="25">
        <v>29</v>
      </c>
      <c r="C45" s="14" t="s">
        <v>82</v>
      </c>
      <c r="D45" s="50">
        <v>5</v>
      </c>
      <c r="E45" s="45">
        <v>5</v>
      </c>
      <c r="F45" s="50">
        <v>5</v>
      </c>
      <c r="G45" s="45">
        <v>5</v>
      </c>
      <c r="H45" s="50">
        <v>0</v>
      </c>
      <c r="I45" s="1">
        <v>5</v>
      </c>
      <c r="J45" s="2"/>
      <c r="K45" s="1"/>
      <c r="L45" s="2"/>
      <c r="M45" s="1"/>
      <c r="N45" s="2"/>
      <c r="O45" s="1"/>
      <c r="P45" s="105">
        <f t="shared" si="3"/>
        <v>3.3333333333333335</v>
      </c>
      <c r="Q45" s="105">
        <f t="shared" si="4"/>
        <v>5</v>
      </c>
    </row>
    <row r="46" spans="1:17" x14ac:dyDescent="0.25">
      <c r="A46" s="78"/>
      <c r="B46" s="25">
        <v>30</v>
      </c>
      <c r="C46" s="14" t="s">
        <v>75</v>
      </c>
      <c r="D46" s="50">
        <v>0</v>
      </c>
      <c r="E46" s="45">
        <v>5</v>
      </c>
      <c r="F46" s="50">
        <v>0</v>
      </c>
      <c r="G46" s="45">
        <v>5</v>
      </c>
      <c r="H46" s="50">
        <v>0</v>
      </c>
      <c r="I46" s="1">
        <v>5</v>
      </c>
      <c r="J46" s="2"/>
      <c r="K46" s="1"/>
      <c r="L46" s="2"/>
      <c r="M46" s="1"/>
      <c r="N46" s="2"/>
      <c r="O46" s="1"/>
      <c r="P46" s="105">
        <f t="shared" si="3"/>
        <v>0</v>
      </c>
      <c r="Q46" s="105">
        <f t="shared" si="4"/>
        <v>5</v>
      </c>
    </row>
    <row r="47" spans="1:17" x14ac:dyDescent="0.25">
      <c r="A47" s="78"/>
      <c r="B47" s="25">
        <v>31</v>
      </c>
      <c r="C47" s="14" t="s">
        <v>89</v>
      </c>
      <c r="D47" s="50">
        <v>0</v>
      </c>
      <c r="E47" s="45">
        <v>5</v>
      </c>
      <c r="F47" s="50">
        <v>0</v>
      </c>
      <c r="G47" s="45">
        <v>5</v>
      </c>
      <c r="H47" s="50">
        <v>0</v>
      </c>
      <c r="I47" s="1">
        <v>5</v>
      </c>
      <c r="J47" s="2"/>
      <c r="K47" s="1"/>
      <c r="L47" s="2"/>
      <c r="M47" s="1"/>
      <c r="N47" s="2"/>
      <c r="O47" s="1"/>
      <c r="P47" s="105">
        <f t="shared" si="3"/>
        <v>0</v>
      </c>
      <c r="Q47" s="105">
        <f t="shared" si="4"/>
        <v>5</v>
      </c>
    </row>
    <row r="48" spans="1:17" x14ac:dyDescent="0.25">
      <c r="A48" s="78"/>
      <c r="B48" s="25">
        <v>32</v>
      </c>
      <c r="C48" s="14" t="s">
        <v>64</v>
      </c>
      <c r="D48" s="50">
        <v>5</v>
      </c>
      <c r="E48" s="45">
        <v>5</v>
      </c>
      <c r="F48" s="50">
        <v>0</v>
      </c>
      <c r="G48" s="45">
        <v>0</v>
      </c>
      <c r="H48" s="50">
        <v>5</v>
      </c>
      <c r="I48" s="1">
        <v>5</v>
      </c>
      <c r="J48" s="2"/>
      <c r="K48" s="1"/>
      <c r="L48" s="2"/>
      <c r="M48" s="1"/>
      <c r="N48" s="2"/>
      <c r="O48" s="1"/>
      <c r="P48" s="105">
        <f t="shared" si="3"/>
        <v>3.3333333333333335</v>
      </c>
      <c r="Q48" s="105">
        <f t="shared" si="4"/>
        <v>3.3333333333333335</v>
      </c>
    </row>
    <row r="49" spans="1:17" x14ac:dyDescent="0.25">
      <c r="A49" s="78"/>
      <c r="B49" s="25">
        <v>33</v>
      </c>
      <c r="C49" s="14" t="s">
        <v>70</v>
      </c>
      <c r="D49" s="50">
        <v>5</v>
      </c>
      <c r="E49" s="45">
        <v>5</v>
      </c>
      <c r="F49" s="50">
        <v>0</v>
      </c>
      <c r="G49" s="45">
        <v>0</v>
      </c>
      <c r="H49" s="50">
        <v>0</v>
      </c>
      <c r="I49" s="1">
        <v>5</v>
      </c>
      <c r="J49" s="2"/>
      <c r="K49" s="1"/>
      <c r="L49" s="2"/>
      <c r="M49" s="1"/>
      <c r="N49" s="2"/>
      <c r="O49" s="1"/>
      <c r="P49" s="105">
        <f t="shared" si="3"/>
        <v>1.6666666666666667</v>
      </c>
      <c r="Q49" s="105">
        <f t="shared" si="4"/>
        <v>3.3333333333333335</v>
      </c>
    </row>
    <row r="50" spans="1:17" x14ac:dyDescent="0.25">
      <c r="A50" s="78"/>
      <c r="B50" s="25">
        <v>34</v>
      </c>
      <c r="C50" s="14" t="s">
        <v>84</v>
      </c>
      <c r="D50" s="50">
        <v>0</v>
      </c>
      <c r="E50" s="45">
        <v>5</v>
      </c>
      <c r="F50" s="50">
        <v>0</v>
      </c>
      <c r="G50" s="45">
        <v>5</v>
      </c>
      <c r="H50" s="50">
        <v>0</v>
      </c>
      <c r="I50" s="1">
        <v>5</v>
      </c>
      <c r="J50" s="2"/>
      <c r="K50" s="1"/>
      <c r="L50" s="2"/>
      <c r="M50" s="1"/>
      <c r="N50" s="2"/>
      <c r="O50" s="1"/>
      <c r="P50" s="105">
        <f t="shared" si="3"/>
        <v>0</v>
      </c>
      <c r="Q50" s="105">
        <f t="shared" si="4"/>
        <v>5</v>
      </c>
    </row>
    <row r="51" spans="1:17" x14ac:dyDescent="0.25">
      <c r="A51" s="78"/>
      <c r="B51" s="25">
        <v>35</v>
      </c>
      <c r="C51" s="14" t="s">
        <v>109</v>
      </c>
      <c r="D51" s="50">
        <v>0</v>
      </c>
      <c r="E51" s="45">
        <v>5</v>
      </c>
      <c r="F51" s="50">
        <v>0</v>
      </c>
      <c r="G51" s="45">
        <v>5</v>
      </c>
      <c r="H51" s="50">
        <v>5</v>
      </c>
      <c r="I51" s="1">
        <v>5</v>
      </c>
      <c r="J51" s="2"/>
      <c r="K51" s="1"/>
      <c r="L51" s="2"/>
      <c r="M51" s="1"/>
      <c r="N51" s="2"/>
      <c r="O51" s="1"/>
      <c r="P51" s="105">
        <f t="shared" si="3"/>
        <v>1.6666666666666667</v>
      </c>
      <c r="Q51" s="105">
        <f t="shared" si="4"/>
        <v>5</v>
      </c>
    </row>
    <row r="52" spans="1:17" x14ac:dyDescent="0.25">
      <c r="A52" s="78"/>
      <c r="B52" s="25">
        <v>36</v>
      </c>
      <c r="C52" s="14" t="s">
        <v>80</v>
      </c>
      <c r="D52" s="50">
        <v>5</v>
      </c>
      <c r="E52" s="45">
        <v>5</v>
      </c>
      <c r="F52" s="50">
        <v>0</v>
      </c>
      <c r="G52" s="45">
        <v>0</v>
      </c>
      <c r="H52" s="50">
        <v>5</v>
      </c>
      <c r="I52" s="1">
        <v>5</v>
      </c>
      <c r="J52" s="2"/>
      <c r="K52" s="1"/>
      <c r="L52" s="2"/>
      <c r="M52" s="1"/>
      <c r="N52" s="2"/>
      <c r="O52" s="1"/>
      <c r="P52" s="105">
        <f t="shared" si="3"/>
        <v>3.3333333333333335</v>
      </c>
      <c r="Q52" s="105">
        <f t="shared" si="4"/>
        <v>3.3333333333333335</v>
      </c>
    </row>
    <row r="53" spans="1:17" x14ac:dyDescent="0.25">
      <c r="A53" s="78"/>
      <c r="B53" s="25">
        <v>37</v>
      </c>
      <c r="C53" s="14" t="s">
        <v>99</v>
      </c>
      <c r="D53" s="50">
        <v>5</v>
      </c>
      <c r="E53" s="45">
        <v>5</v>
      </c>
      <c r="F53" s="50">
        <v>0</v>
      </c>
      <c r="G53" s="45">
        <v>0</v>
      </c>
      <c r="H53" s="50">
        <v>5</v>
      </c>
      <c r="I53" s="1">
        <v>5</v>
      </c>
      <c r="J53" s="2"/>
      <c r="K53" s="1"/>
      <c r="L53" s="2"/>
      <c r="M53" s="1"/>
      <c r="N53" s="2"/>
      <c r="O53" s="1"/>
      <c r="P53" s="105">
        <f t="shared" si="3"/>
        <v>3.3333333333333335</v>
      </c>
      <c r="Q53" s="105">
        <f t="shared" si="4"/>
        <v>3.3333333333333335</v>
      </c>
    </row>
    <row r="54" spans="1:17" x14ac:dyDescent="0.25">
      <c r="A54" s="78"/>
      <c r="B54" s="25">
        <v>38</v>
      </c>
      <c r="C54" s="14" t="s">
        <v>91</v>
      </c>
      <c r="D54" s="50">
        <v>0</v>
      </c>
      <c r="E54" s="45">
        <v>5</v>
      </c>
      <c r="F54" s="50">
        <v>0</v>
      </c>
      <c r="G54" s="45">
        <v>5</v>
      </c>
      <c r="H54" s="50">
        <v>0</v>
      </c>
      <c r="I54" s="1">
        <v>5</v>
      </c>
      <c r="J54" s="2"/>
      <c r="K54" s="1"/>
      <c r="L54" s="2"/>
      <c r="M54" s="1"/>
      <c r="N54" s="2"/>
      <c r="O54" s="1"/>
      <c r="P54" s="105">
        <f t="shared" si="3"/>
        <v>0</v>
      </c>
      <c r="Q54" s="105">
        <f t="shared" si="4"/>
        <v>5</v>
      </c>
    </row>
    <row r="55" spans="1:17" x14ac:dyDescent="0.25">
      <c r="A55" s="78"/>
      <c r="B55" s="25">
        <v>39</v>
      </c>
      <c r="C55" s="14" t="s">
        <v>73</v>
      </c>
      <c r="D55" s="50">
        <v>0</v>
      </c>
      <c r="E55" s="45">
        <v>5</v>
      </c>
      <c r="F55" s="50">
        <v>0</v>
      </c>
      <c r="G55" s="45">
        <v>5</v>
      </c>
      <c r="H55" s="50">
        <v>0</v>
      </c>
      <c r="I55" s="1">
        <v>0</v>
      </c>
      <c r="J55" s="2"/>
      <c r="K55" s="1"/>
      <c r="L55" s="2"/>
      <c r="M55" s="1"/>
      <c r="N55" s="2"/>
      <c r="O55" s="1"/>
      <c r="P55" s="105">
        <f t="shared" si="3"/>
        <v>0</v>
      </c>
      <c r="Q55" s="105">
        <f t="shared" si="4"/>
        <v>3.3333333333333335</v>
      </c>
    </row>
    <row r="56" spans="1:17" x14ac:dyDescent="0.25">
      <c r="A56" s="78"/>
      <c r="B56" s="25">
        <v>40</v>
      </c>
      <c r="C56" s="14" t="s">
        <v>76</v>
      </c>
      <c r="D56" s="50">
        <v>5</v>
      </c>
      <c r="E56" s="45">
        <v>5</v>
      </c>
      <c r="F56" s="50">
        <v>0</v>
      </c>
      <c r="G56" s="45">
        <v>5</v>
      </c>
      <c r="H56" s="50">
        <v>0</v>
      </c>
      <c r="I56" s="1">
        <v>0</v>
      </c>
      <c r="J56" s="2"/>
      <c r="K56" s="1"/>
      <c r="L56" s="2"/>
      <c r="M56" s="1"/>
      <c r="N56" s="2"/>
      <c r="O56" s="1"/>
      <c r="P56" s="105">
        <f t="shared" si="3"/>
        <v>1.6666666666666667</v>
      </c>
      <c r="Q56" s="105">
        <f t="shared" si="4"/>
        <v>3.3333333333333335</v>
      </c>
    </row>
    <row r="57" spans="1:17" x14ac:dyDescent="0.25">
      <c r="A57" s="78"/>
      <c r="B57" s="25">
        <v>41</v>
      </c>
      <c r="C57" s="14" t="s">
        <v>92</v>
      </c>
      <c r="D57" s="50">
        <v>5</v>
      </c>
      <c r="E57" s="45">
        <v>5</v>
      </c>
      <c r="F57" s="50">
        <v>0</v>
      </c>
      <c r="G57" s="45">
        <v>5</v>
      </c>
      <c r="H57" s="50">
        <v>5</v>
      </c>
      <c r="I57" s="1">
        <v>5</v>
      </c>
      <c r="J57" s="2"/>
      <c r="K57" s="1"/>
      <c r="L57" s="2"/>
      <c r="M57" s="1"/>
      <c r="N57" s="2"/>
      <c r="O57" s="1"/>
      <c r="P57" s="105">
        <f t="shared" si="3"/>
        <v>3.3333333333333335</v>
      </c>
      <c r="Q57" s="105">
        <f t="shared" si="4"/>
        <v>5</v>
      </c>
    </row>
    <row r="58" spans="1:17" x14ac:dyDescent="0.25">
      <c r="A58" s="78"/>
      <c r="B58" s="25">
        <v>42</v>
      </c>
      <c r="C58" s="14" t="s">
        <v>88</v>
      </c>
      <c r="D58" s="50">
        <v>5</v>
      </c>
      <c r="E58" s="45">
        <v>5</v>
      </c>
      <c r="F58" s="50">
        <v>0</v>
      </c>
      <c r="G58" s="45">
        <v>0</v>
      </c>
      <c r="H58" s="50">
        <v>0</v>
      </c>
      <c r="I58" s="1">
        <v>5</v>
      </c>
      <c r="J58" s="2"/>
      <c r="K58" s="1"/>
      <c r="L58" s="2"/>
      <c r="M58" s="1"/>
      <c r="N58" s="2"/>
      <c r="O58" s="1"/>
      <c r="P58" s="105">
        <f t="shared" si="3"/>
        <v>1.6666666666666667</v>
      </c>
      <c r="Q58" s="105">
        <f t="shared" si="4"/>
        <v>3.3333333333333335</v>
      </c>
    </row>
    <row r="59" spans="1:17" x14ac:dyDescent="0.25">
      <c r="A59" s="78"/>
      <c r="B59" s="25">
        <v>43</v>
      </c>
      <c r="C59" s="14" t="s">
        <v>85</v>
      </c>
      <c r="D59" s="50">
        <v>0</v>
      </c>
      <c r="E59" s="45">
        <v>5</v>
      </c>
      <c r="F59" s="50">
        <v>5</v>
      </c>
      <c r="G59" s="45">
        <v>5</v>
      </c>
      <c r="H59" s="50">
        <v>0</v>
      </c>
      <c r="I59" s="1">
        <v>5</v>
      </c>
      <c r="J59" s="2"/>
      <c r="K59" s="1"/>
      <c r="L59" s="2"/>
      <c r="M59" s="1"/>
      <c r="N59" s="2"/>
      <c r="O59" s="1"/>
      <c r="P59" s="105">
        <f t="shared" si="3"/>
        <v>1.6666666666666667</v>
      </c>
      <c r="Q59" s="105">
        <f t="shared" si="4"/>
        <v>5</v>
      </c>
    </row>
    <row r="60" spans="1:17" x14ac:dyDescent="0.25">
      <c r="A60" s="78"/>
      <c r="B60" s="25">
        <v>44</v>
      </c>
      <c r="C60" s="14" t="s">
        <v>105</v>
      </c>
      <c r="D60" s="50">
        <v>0</v>
      </c>
      <c r="E60" s="45">
        <v>5</v>
      </c>
      <c r="F60" s="50">
        <v>0</v>
      </c>
      <c r="G60" s="45">
        <v>5</v>
      </c>
      <c r="H60" s="50">
        <v>0</v>
      </c>
      <c r="I60" s="1">
        <v>5</v>
      </c>
      <c r="J60" s="2"/>
      <c r="K60" s="1"/>
      <c r="L60" s="2"/>
      <c r="M60" s="1"/>
      <c r="N60" s="2"/>
      <c r="O60" s="1"/>
      <c r="P60" s="105">
        <f t="shared" si="3"/>
        <v>0</v>
      </c>
      <c r="Q60" s="105">
        <f t="shared" si="4"/>
        <v>5</v>
      </c>
    </row>
    <row r="61" spans="1:17" x14ac:dyDescent="0.25">
      <c r="A61" s="78"/>
      <c r="B61" s="25">
        <v>45</v>
      </c>
      <c r="C61" s="14" t="s">
        <v>69</v>
      </c>
      <c r="D61" s="50">
        <v>5</v>
      </c>
      <c r="E61" s="45">
        <v>5</v>
      </c>
      <c r="F61" s="50">
        <v>0</v>
      </c>
      <c r="G61" s="45">
        <v>5</v>
      </c>
      <c r="H61" s="50">
        <v>0</v>
      </c>
      <c r="I61" s="1">
        <v>5</v>
      </c>
      <c r="J61" s="2"/>
      <c r="K61" s="1"/>
      <c r="L61" s="2"/>
      <c r="M61" s="1"/>
      <c r="N61" s="2"/>
      <c r="O61" s="1"/>
      <c r="P61" s="105">
        <f t="shared" si="3"/>
        <v>1.6666666666666667</v>
      </c>
      <c r="Q61" s="105">
        <f t="shared" si="4"/>
        <v>5</v>
      </c>
    </row>
    <row r="62" spans="1:17" x14ac:dyDescent="0.25">
      <c r="A62" s="78"/>
      <c r="B62" s="25">
        <v>46</v>
      </c>
      <c r="C62" s="14" t="s">
        <v>103</v>
      </c>
      <c r="D62" s="50">
        <v>5</v>
      </c>
      <c r="E62" s="45">
        <v>5</v>
      </c>
      <c r="F62" s="50">
        <v>0</v>
      </c>
      <c r="G62" s="45">
        <v>5</v>
      </c>
      <c r="H62" s="50">
        <v>5</v>
      </c>
      <c r="I62" s="1">
        <v>5</v>
      </c>
      <c r="J62" s="2"/>
      <c r="K62" s="1"/>
      <c r="L62" s="2"/>
      <c r="M62" s="1"/>
      <c r="N62" s="2"/>
      <c r="O62" s="1"/>
      <c r="P62" s="105">
        <f t="shared" si="3"/>
        <v>3.3333333333333335</v>
      </c>
      <c r="Q62" s="105">
        <f t="shared" si="4"/>
        <v>5</v>
      </c>
    </row>
    <row r="63" spans="1:17" x14ac:dyDescent="0.25">
      <c r="A63" s="78"/>
      <c r="B63" s="25">
        <v>47</v>
      </c>
      <c r="C63" s="14" t="s">
        <v>78</v>
      </c>
      <c r="D63" s="50">
        <v>5</v>
      </c>
      <c r="E63" s="45">
        <v>5</v>
      </c>
      <c r="F63" s="50">
        <v>0</v>
      </c>
      <c r="G63" s="45">
        <v>0</v>
      </c>
      <c r="H63" s="50">
        <v>5</v>
      </c>
      <c r="I63" s="1">
        <v>5</v>
      </c>
      <c r="J63" s="2"/>
      <c r="K63" s="1"/>
      <c r="L63" s="2"/>
      <c r="M63" s="1"/>
      <c r="N63" s="2"/>
      <c r="O63" s="1"/>
      <c r="P63" s="105">
        <f t="shared" si="3"/>
        <v>3.3333333333333335</v>
      </c>
      <c r="Q63" s="105">
        <f t="shared" si="4"/>
        <v>3.3333333333333335</v>
      </c>
    </row>
    <row r="64" spans="1:17" x14ac:dyDescent="0.25">
      <c r="A64" s="78"/>
      <c r="B64" s="25">
        <v>48</v>
      </c>
      <c r="C64" s="14" t="s">
        <v>111</v>
      </c>
      <c r="D64" s="50">
        <v>0</v>
      </c>
      <c r="E64" s="45">
        <v>5</v>
      </c>
      <c r="F64" s="50">
        <v>0</v>
      </c>
      <c r="G64" s="45">
        <v>5</v>
      </c>
      <c r="H64" s="50">
        <v>0</v>
      </c>
      <c r="I64" s="1">
        <v>0</v>
      </c>
      <c r="J64" s="2"/>
      <c r="K64" s="1"/>
      <c r="L64" s="2"/>
      <c r="M64" s="1"/>
      <c r="N64" s="2"/>
      <c r="O64" s="1"/>
      <c r="P64" s="105">
        <f t="shared" si="3"/>
        <v>0</v>
      </c>
      <c r="Q64" s="105">
        <f t="shared" si="4"/>
        <v>3.3333333333333335</v>
      </c>
    </row>
    <row r="65" spans="1:17" ht="15.75" thickBot="1" x14ac:dyDescent="0.3">
      <c r="A65" s="78"/>
      <c r="B65" s="25">
        <v>49</v>
      </c>
      <c r="C65" s="14" t="s">
        <v>77</v>
      </c>
      <c r="D65" s="50">
        <v>5</v>
      </c>
      <c r="E65" s="45">
        <v>5</v>
      </c>
      <c r="F65" s="50">
        <v>0</v>
      </c>
      <c r="G65" s="45">
        <v>5</v>
      </c>
      <c r="H65" s="50">
        <v>5</v>
      </c>
      <c r="I65" s="1">
        <v>5</v>
      </c>
      <c r="J65" s="2"/>
      <c r="K65" s="1"/>
      <c r="L65" s="2"/>
      <c r="M65" s="1"/>
      <c r="N65" s="2"/>
      <c r="O65" s="1"/>
      <c r="P65" s="105">
        <f t="shared" si="3"/>
        <v>3.3333333333333335</v>
      </c>
      <c r="Q65" s="105">
        <f t="shared" si="4"/>
        <v>5</v>
      </c>
    </row>
    <row r="66" spans="1:17" ht="21.75" thickBot="1" x14ac:dyDescent="0.3">
      <c r="A66" s="79"/>
      <c r="B66" s="55" t="s">
        <v>24</v>
      </c>
      <c r="C66" s="56"/>
      <c r="D66" s="17">
        <f t="shared" ref="D66:Q66" si="5">AVERAGE(D17:D65)</f>
        <v>2.0408163265306123</v>
      </c>
      <c r="E66" s="17">
        <f t="shared" si="5"/>
        <v>4.795918367346939</v>
      </c>
      <c r="F66" s="17">
        <f t="shared" si="5"/>
        <v>0.30612244897959184</v>
      </c>
      <c r="G66" s="17">
        <f t="shared" si="5"/>
        <v>3.5714285714285716</v>
      </c>
      <c r="H66" s="17">
        <f t="shared" si="5"/>
        <v>1.8367346938775511</v>
      </c>
      <c r="I66" s="17">
        <f t="shared" si="5"/>
        <v>4.3877551020408161</v>
      </c>
      <c r="J66" s="17" t="e">
        <f t="shared" si="5"/>
        <v>#DIV/0!</v>
      </c>
      <c r="K66" s="17" t="e">
        <f t="shared" si="5"/>
        <v>#DIV/0!</v>
      </c>
      <c r="L66" s="17" t="e">
        <f t="shared" si="5"/>
        <v>#DIV/0!</v>
      </c>
      <c r="M66" s="17" t="e">
        <f t="shared" si="5"/>
        <v>#DIV/0!</v>
      </c>
      <c r="N66" s="17" t="e">
        <f t="shared" si="5"/>
        <v>#DIV/0!</v>
      </c>
      <c r="O66" s="17" t="e">
        <f t="shared" si="5"/>
        <v>#DIV/0!</v>
      </c>
      <c r="P66" s="46">
        <f t="shared" si="5"/>
        <v>1.3945578231292517</v>
      </c>
      <c r="Q66" s="13">
        <f t="shared" si="5"/>
        <v>4.2517006802721102</v>
      </c>
    </row>
  </sheetData>
  <sortState ref="C23:Q71">
    <sortCondition ref="C23"/>
  </sortState>
  <mergeCells count="41">
    <mergeCell ref="A7:A12"/>
    <mergeCell ref="A15:A66"/>
    <mergeCell ref="A1:Q1"/>
    <mergeCell ref="A2:C2"/>
    <mergeCell ref="A3:C3"/>
    <mergeCell ref="J15:K15"/>
    <mergeCell ref="L15:M15"/>
    <mergeCell ref="N15:O15"/>
    <mergeCell ref="P15:Q15"/>
    <mergeCell ref="B66:C66"/>
    <mergeCell ref="B15:B16"/>
    <mergeCell ref="C15:C16"/>
    <mergeCell ref="D15:E15"/>
    <mergeCell ref="F15:G15"/>
    <mergeCell ref="H15:I15"/>
    <mergeCell ref="J3:K3"/>
    <mergeCell ref="D2:I2"/>
    <mergeCell ref="D3:I3"/>
    <mergeCell ref="L2:Q2"/>
    <mergeCell ref="J2:K2"/>
    <mergeCell ref="D5:E5"/>
    <mergeCell ref="F5:H5"/>
    <mergeCell ref="B12:C12"/>
    <mergeCell ref="O3:P3"/>
    <mergeCell ref="B7:B8"/>
    <mergeCell ref="D7:E7"/>
    <mergeCell ref="K5:M5"/>
    <mergeCell ref="N5:O5"/>
    <mergeCell ref="L3:N3"/>
    <mergeCell ref="B6:Q6"/>
    <mergeCell ref="I5:J5"/>
    <mergeCell ref="C7:C8"/>
    <mergeCell ref="L7:M7"/>
    <mergeCell ref="N7:O7"/>
    <mergeCell ref="B5:C5"/>
    <mergeCell ref="D13:I13"/>
    <mergeCell ref="P13:Q13"/>
    <mergeCell ref="P7:Q7"/>
    <mergeCell ref="J7:K7"/>
    <mergeCell ref="F7:G7"/>
    <mergeCell ref="H7:I7"/>
  </mergeCells>
  <conditionalFormatting sqref="P66 P9:Q11">
    <cfRule type="cellIs" dxfId="1" priority="2" operator="lessThan">
      <formula>70</formula>
    </cfRule>
  </conditionalFormatting>
  <conditionalFormatting sqref="P17:Q65">
    <cfRule type="cellIs" dxfId="0" priority="1" operator="lessThan">
      <formula>70</formula>
    </cfRule>
  </conditionalFormatting>
  <pageMargins left="0.7" right="0.7" top="0.75" bottom="0.75" header="0.3" footer="0.3"/>
  <pageSetup scale="51" orientation="landscape" verticalDpi="1200" r:id="rId1"/>
  <colBreaks count="1" manualBreakCount="1">
    <brk id="18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topLeftCell="B5" zoomScale="96" zoomScaleNormal="96" workbookViewId="0">
      <selection activeCell="H28" sqref="H28"/>
    </sheetView>
  </sheetViews>
  <sheetFormatPr baseColWidth="10" defaultColWidth="11.42578125" defaultRowHeight="15" x14ac:dyDescent="0.25"/>
  <cols>
    <col min="1" max="1" width="10.42578125" customWidth="1"/>
    <col min="2" max="2" width="25.85546875" customWidth="1"/>
    <col min="3" max="3" width="29.42578125" customWidth="1"/>
    <col min="4" max="5" width="30.28515625" customWidth="1"/>
    <col min="6" max="6" width="22.7109375" customWidth="1"/>
    <col min="7" max="7" width="24.85546875" customWidth="1"/>
    <col min="8" max="8" width="25.7109375" customWidth="1"/>
    <col min="9" max="9" width="13.7109375" customWidth="1"/>
  </cols>
  <sheetData>
    <row r="1" spans="1:9" ht="33.75" x14ac:dyDescent="0.25">
      <c r="A1" s="95" t="s">
        <v>29</v>
      </c>
      <c r="B1" s="96"/>
      <c r="C1" s="96"/>
      <c r="D1" s="96"/>
      <c r="E1" s="96"/>
      <c r="F1" s="96"/>
      <c r="G1" s="96"/>
      <c r="H1" s="96"/>
      <c r="I1" s="96"/>
    </row>
    <row r="2" spans="1:9" ht="31.15" customHeight="1" x14ac:dyDescent="0.25">
      <c r="A2" s="97" t="s">
        <v>30</v>
      </c>
      <c r="B2" s="98"/>
      <c r="C2" s="99" t="s">
        <v>31</v>
      </c>
      <c r="D2" s="100"/>
      <c r="E2" s="30"/>
      <c r="F2" s="28" t="s">
        <v>32</v>
      </c>
      <c r="G2" s="68" t="s">
        <v>33</v>
      </c>
      <c r="H2" s="68"/>
      <c r="I2" s="68"/>
    </row>
    <row r="3" spans="1:9" ht="37.15" customHeight="1" x14ac:dyDescent="0.25">
      <c r="A3" s="101" t="s">
        <v>34</v>
      </c>
      <c r="B3" s="101"/>
      <c r="C3" s="101"/>
      <c r="D3" s="101"/>
      <c r="E3" s="101"/>
      <c r="F3" s="101"/>
      <c r="G3" s="101"/>
      <c r="H3" s="101"/>
      <c r="I3" s="101"/>
    </row>
    <row r="4" spans="1:9" ht="91.15" customHeight="1" x14ac:dyDescent="0.25">
      <c r="A4" s="31" t="s">
        <v>11</v>
      </c>
      <c r="B4" s="32" t="s">
        <v>35</v>
      </c>
      <c r="C4" s="32" t="s">
        <v>36</v>
      </c>
      <c r="D4" s="32" t="s">
        <v>37</v>
      </c>
      <c r="E4" s="32" t="s">
        <v>38</v>
      </c>
      <c r="F4" s="32" t="s">
        <v>39</v>
      </c>
      <c r="G4" s="32" t="s">
        <v>40</v>
      </c>
      <c r="H4" s="32" t="s">
        <v>41</v>
      </c>
      <c r="I4" s="44" t="s">
        <v>42</v>
      </c>
    </row>
    <row r="5" spans="1:9" s="12" customFormat="1" x14ac:dyDescent="0.25">
      <c r="A5" s="19">
        <v>1</v>
      </c>
      <c r="B5" s="48">
        <v>5</v>
      </c>
      <c r="C5" s="48">
        <v>5</v>
      </c>
      <c r="D5" s="48">
        <v>5</v>
      </c>
      <c r="E5" s="48">
        <v>5</v>
      </c>
      <c r="F5" s="48">
        <v>5</v>
      </c>
      <c r="G5" s="48">
        <v>5</v>
      </c>
      <c r="H5" s="48">
        <v>5</v>
      </c>
      <c r="I5" s="19">
        <f>SUM(B5:H5)</f>
        <v>35</v>
      </c>
    </row>
    <row r="6" spans="1:9" s="12" customFormat="1" x14ac:dyDescent="0.25">
      <c r="A6" s="19">
        <v>2</v>
      </c>
      <c r="B6" s="48">
        <v>4</v>
      </c>
      <c r="C6" s="48">
        <v>5</v>
      </c>
      <c r="D6" s="48">
        <v>5</v>
      </c>
      <c r="E6" s="48">
        <v>5</v>
      </c>
      <c r="F6" s="48">
        <v>5</v>
      </c>
      <c r="G6" s="48">
        <v>5</v>
      </c>
      <c r="H6" s="48">
        <v>5</v>
      </c>
      <c r="I6" s="19">
        <f t="shared" ref="I6:I27" si="0">SUM(B6:H6)</f>
        <v>34</v>
      </c>
    </row>
    <row r="7" spans="1:9" s="12" customFormat="1" x14ac:dyDescent="0.25">
      <c r="A7" s="19">
        <v>3</v>
      </c>
      <c r="B7" s="48">
        <v>4</v>
      </c>
      <c r="C7" s="48">
        <v>3</v>
      </c>
      <c r="D7" s="48">
        <v>5</v>
      </c>
      <c r="E7" s="48">
        <v>5</v>
      </c>
      <c r="F7" s="48">
        <v>4</v>
      </c>
      <c r="G7" s="48">
        <v>4</v>
      </c>
      <c r="H7" s="48">
        <v>3</v>
      </c>
      <c r="I7" s="19">
        <f t="shared" si="0"/>
        <v>28</v>
      </c>
    </row>
    <row r="8" spans="1:9" s="12" customFormat="1" x14ac:dyDescent="0.25">
      <c r="A8" s="19">
        <v>4</v>
      </c>
      <c r="B8" s="48">
        <v>5</v>
      </c>
      <c r="C8" s="48">
        <v>5</v>
      </c>
      <c r="D8" s="48">
        <v>5</v>
      </c>
      <c r="E8" s="48">
        <v>5</v>
      </c>
      <c r="F8" s="48">
        <v>5</v>
      </c>
      <c r="G8" s="48">
        <v>5</v>
      </c>
      <c r="H8" s="48">
        <v>5</v>
      </c>
      <c r="I8" s="19">
        <f t="shared" si="0"/>
        <v>35</v>
      </c>
    </row>
    <row r="9" spans="1:9" s="12" customFormat="1" x14ac:dyDescent="0.25">
      <c r="A9" s="19">
        <v>5</v>
      </c>
      <c r="B9" s="48">
        <v>5</v>
      </c>
      <c r="C9" s="48">
        <v>5</v>
      </c>
      <c r="D9" s="48">
        <v>5</v>
      </c>
      <c r="E9" s="48">
        <v>5</v>
      </c>
      <c r="F9" s="48">
        <v>5</v>
      </c>
      <c r="G9" s="48">
        <v>5</v>
      </c>
      <c r="H9" s="48">
        <v>5</v>
      </c>
      <c r="I9" s="19">
        <f t="shared" si="0"/>
        <v>35</v>
      </c>
    </row>
    <row r="10" spans="1:9" s="12" customFormat="1" x14ac:dyDescent="0.25">
      <c r="A10" s="19">
        <v>6</v>
      </c>
      <c r="B10" s="48">
        <v>5</v>
      </c>
      <c r="C10" s="48">
        <v>5</v>
      </c>
      <c r="D10" s="48">
        <v>5</v>
      </c>
      <c r="E10" s="48">
        <v>5</v>
      </c>
      <c r="F10" s="48">
        <v>5</v>
      </c>
      <c r="G10" s="48">
        <v>5</v>
      </c>
      <c r="H10" s="48">
        <v>5</v>
      </c>
      <c r="I10" s="19">
        <f t="shared" si="0"/>
        <v>35</v>
      </c>
    </row>
    <row r="11" spans="1:9" s="12" customFormat="1" x14ac:dyDescent="0.25">
      <c r="A11" s="19">
        <v>7</v>
      </c>
      <c r="B11" s="48">
        <v>5</v>
      </c>
      <c r="C11" s="48">
        <v>5</v>
      </c>
      <c r="D11" s="48">
        <v>5</v>
      </c>
      <c r="E11" s="48">
        <v>5</v>
      </c>
      <c r="F11" s="48">
        <v>5</v>
      </c>
      <c r="G11" s="48">
        <v>5</v>
      </c>
      <c r="H11" s="48">
        <v>5</v>
      </c>
      <c r="I11" s="19">
        <f t="shared" si="0"/>
        <v>35</v>
      </c>
    </row>
    <row r="12" spans="1:9" s="12" customFormat="1" x14ac:dyDescent="0.25">
      <c r="A12" s="19">
        <v>8</v>
      </c>
      <c r="B12" s="48">
        <v>5</v>
      </c>
      <c r="C12" s="48">
        <v>5</v>
      </c>
      <c r="D12" s="48">
        <v>5</v>
      </c>
      <c r="E12" s="48">
        <v>5</v>
      </c>
      <c r="F12" s="48">
        <v>5</v>
      </c>
      <c r="G12" s="48">
        <v>5</v>
      </c>
      <c r="H12" s="48">
        <v>5</v>
      </c>
      <c r="I12" s="19">
        <f t="shared" si="0"/>
        <v>35</v>
      </c>
    </row>
    <row r="13" spans="1:9" s="12" customFormat="1" x14ac:dyDescent="0.25">
      <c r="A13" s="19">
        <v>9</v>
      </c>
      <c r="B13" s="48">
        <v>5</v>
      </c>
      <c r="C13" s="48">
        <v>5</v>
      </c>
      <c r="D13" s="48">
        <v>5</v>
      </c>
      <c r="E13" s="48">
        <v>5</v>
      </c>
      <c r="F13" s="48">
        <v>5</v>
      </c>
      <c r="G13" s="48">
        <v>5</v>
      </c>
      <c r="H13" s="48">
        <v>5</v>
      </c>
      <c r="I13" s="19">
        <f t="shared" si="0"/>
        <v>35</v>
      </c>
    </row>
    <row r="14" spans="1:9" s="12" customFormat="1" x14ac:dyDescent="0.25">
      <c r="A14" s="19">
        <v>10</v>
      </c>
      <c r="B14" s="48">
        <v>5</v>
      </c>
      <c r="C14" s="48">
        <v>5</v>
      </c>
      <c r="D14" s="48">
        <v>5</v>
      </c>
      <c r="E14" s="48">
        <v>5</v>
      </c>
      <c r="F14" s="48">
        <v>5</v>
      </c>
      <c r="G14" s="48">
        <v>5</v>
      </c>
      <c r="H14" s="48">
        <v>5</v>
      </c>
      <c r="I14" s="19">
        <f t="shared" si="0"/>
        <v>35</v>
      </c>
    </row>
    <row r="15" spans="1:9" s="12" customFormat="1" x14ac:dyDescent="0.25">
      <c r="A15" s="19">
        <v>11</v>
      </c>
      <c r="B15" s="48">
        <v>5</v>
      </c>
      <c r="C15" s="48">
        <v>5</v>
      </c>
      <c r="D15" s="48">
        <v>5</v>
      </c>
      <c r="E15" s="48">
        <v>5</v>
      </c>
      <c r="F15" s="48">
        <v>5</v>
      </c>
      <c r="G15" s="48">
        <v>5</v>
      </c>
      <c r="H15" s="48">
        <v>5</v>
      </c>
      <c r="I15" s="19">
        <f t="shared" si="0"/>
        <v>35</v>
      </c>
    </row>
    <row r="16" spans="1:9" s="12" customFormat="1" x14ac:dyDescent="0.25">
      <c r="A16" s="19">
        <v>12</v>
      </c>
      <c r="B16" s="48">
        <v>5</v>
      </c>
      <c r="C16" s="48">
        <v>5</v>
      </c>
      <c r="D16" s="48">
        <v>5</v>
      </c>
      <c r="E16" s="48">
        <v>5</v>
      </c>
      <c r="F16" s="48">
        <v>5</v>
      </c>
      <c r="G16" s="48">
        <v>5</v>
      </c>
      <c r="H16" s="48">
        <v>5</v>
      </c>
      <c r="I16" s="19">
        <f t="shared" si="0"/>
        <v>35</v>
      </c>
    </row>
    <row r="17" spans="1:9" s="12" customFormat="1" x14ac:dyDescent="0.25">
      <c r="A17" s="19">
        <v>13</v>
      </c>
      <c r="B17" s="48">
        <v>5</v>
      </c>
      <c r="C17" s="48">
        <v>5</v>
      </c>
      <c r="D17" s="48">
        <v>5</v>
      </c>
      <c r="E17" s="48">
        <v>5</v>
      </c>
      <c r="F17" s="48">
        <v>5</v>
      </c>
      <c r="G17" s="48">
        <v>5</v>
      </c>
      <c r="H17" s="48">
        <v>5</v>
      </c>
      <c r="I17" s="19">
        <f t="shared" si="0"/>
        <v>35</v>
      </c>
    </row>
    <row r="18" spans="1:9" s="12" customFormat="1" x14ac:dyDescent="0.25">
      <c r="A18" s="19">
        <v>14</v>
      </c>
      <c r="B18" s="48">
        <v>5</v>
      </c>
      <c r="C18" s="48">
        <v>5</v>
      </c>
      <c r="D18" s="48">
        <v>5</v>
      </c>
      <c r="E18" s="48">
        <v>5</v>
      </c>
      <c r="F18" s="48">
        <v>5</v>
      </c>
      <c r="G18" s="48">
        <v>5</v>
      </c>
      <c r="H18" s="48">
        <v>5</v>
      </c>
      <c r="I18" s="19">
        <f t="shared" si="0"/>
        <v>35</v>
      </c>
    </row>
    <row r="19" spans="1:9" s="12" customFormat="1" x14ac:dyDescent="0.25">
      <c r="A19" s="19">
        <v>15</v>
      </c>
      <c r="B19" s="48">
        <v>5</v>
      </c>
      <c r="C19" s="48">
        <v>4</v>
      </c>
      <c r="D19" s="48">
        <v>4</v>
      </c>
      <c r="E19" s="48">
        <v>5</v>
      </c>
      <c r="F19" s="48">
        <v>5</v>
      </c>
      <c r="G19" s="48">
        <v>5</v>
      </c>
      <c r="H19" s="48">
        <v>5</v>
      </c>
      <c r="I19" s="19">
        <f t="shared" si="0"/>
        <v>33</v>
      </c>
    </row>
    <row r="20" spans="1:9" s="12" customFormat="1" x14ac:dyDescent="0.25">
      <c r="A20" s="19">
        <v>16</v>
      </c>
      <c r="B20" s="48">
        <v>5</v>
      </c>
      <c r="C20" s="48">
        <v>5</v>
      </c>
      <c r="D20" s="48">
        <v>5</v>
      </c>
      <c r="E20" s="48">
        <v>5</v>
      </c>
      <c r="F20" s="48">
        <v>5</v>
      </c>
      <c r="G20" s="48">
        <v>5</v>
      </c>
      <c r="H20" s="48">
        <v>5</v>
      </c>
      <c r="I20" s="19">
        <f t="shared" si="0"/>
        <v>35</v>
      </c>
    </row>
    <row r="21" spans="1:9" s="12" customFormat="1" x14ac:dyDescent="0.25">
      <c r="A21" s="19">
        <v>17</v>
      </c>
      <c r="B21" s="48">
        <v>5</v>
      </c>
      <c r="C21" s="48">
        <v>5</v>
      </c>
      <c r="D21" s="48">
        <v>5</v>
      </c>
      <c r="E21" s="48">
        <v>5</v>
      </c>
      <c r="F21" s="48">
        <v>5</v>
      </c>
      <c r="G21" s="48">
        <v>5</v>
      </c>
      <c r="H21" s="48">
        <v>5</v>
      </c>
      <c r="I21" s="19">
        <f t="shared" si="0"/>
        <v>35</v>
      </c>
    </row>
    <row r="22" spans="1:9" s="12" customFormat="1" x14ac:dyDescent="0.25">
      <c r="A22" s="19">
        <v>18</v>
      </c>
      <c r="B22" s="48">
        <v>5</v>
      </c>
      <c r="C22" s="48">
        <v>5</v>
      </c>
      <c r="D22" s="48">
        <v>5</v>
      </c>
      <c r="E22" s="48">
        <v>5</v>
      </c>
      <c r="F22" s="48">
        <v>5</v>
      </c>
      <c r="G22" s="48">
        <v>5</v>
      </c>
      <c r="H22" s="48">
        <v>5</v>
      </c>
      <c r="I22" s="19">
        <f t="shared" si="0"/>
        <v>35</v>
      </c>
    </row>
    <row r="23" spans="1:9" s="12" customFormat="1" x14ac:dyDescent="0.25">
      <c r="A23" s="19">
        <v>19</v>
      </c>
      <c r="B23" s="48">
        <v>5</v>
      </c>
      <c r="C23" s="48">
        <v>5</v>
      </c>
      <c r="D23" s="48">
        <v>5</v>
      </c>
      <c r="E23" s="48">
        <v>5</v>
      </c>
      <c r="F23" s="48">
        <v>5</v>
      </c>
      <c r="G23" s="48">
        <v>5</v>
      </c>
      <c r="H23" s="48">
        <v>5</v>
      </c>
      <c r="I23" s="19">
        <f t="shared" si="0"/>
        <v>35</v>
      </c>
    </row>
    <row r="24" spans="1:9" s="12" customFormat="1" x14ac:dyDescent="0.25">
      <c r="A24" s="19">
        <v>20</v>
      </c>
      <c r="B24" s="48">
        <v>5</v>
      </c>
      <c r="C24" s="48">
        <v>5</v>
      </c>
      <c r="D24" s="48">
        <v>5</v>
      </c>
      <c r="E24" s="48">
        <v>5</v>
      </c>
      <c r="F24" s="48">
        <v>5</v>
      </c>
      <c r="G24" s="48">
        <v>5</v>
      </c>
      <c r="H24" s="48">
        <v>5</v>
      </c>
      <c r="I24" s="19">
        <f t="shared" si="0"/>
        <v>35</v>
      </c>
    </row>
    <row r="25" spans="1:9" s="12" customFormat="1" x14ac:dyDescent="0.25">
      <c r="A25" s="19">
        <v>21</v>
      </c>
      <c r="B25" s="48">
        <v>5</v>
      </c>
      <c r="C25" s="48">
        <v>5</v>
      </c>
      <c r="D25" s="48">
        <v>5</v>
      </c>
      <c r="E25" s="48">
        <v>5</v>
      </c>
      <c r="F25" s="48">
        <v>5</v>
      </c>
      <c r="G25" s="48">
        <v>5</v>
      </c>
      <c r="H25" s="48">
        <v>5</v>
      </c>
      <c r="I25" s="19">
        <f t="shared" si="0"/>
        <v>35</v>
      </c>
    </row>
    <row r="26" spans="1:9" s="12" customFormat="1" x14ac:dyDescent="0.25">
      <c r="A26" s="19">
        <v>22</v>
      </c>
      <c r="B26" s="48">
        <v>5</v>
      </c>
      <c r="C26" s="48">
        <v>5</v>
      </c>
      <c r="D26" s="48">
        <v>5</v>
      </c>
      <c r="E26" s="48">
        <v>5</v>
      </c>
      <c r="F26" s="48">
        <v>5</v>
      </c>
      <c r="G26" s="48">
        <v>5</v>
      </c>
      <c r="H26" s="48">
        <v>5</v>
      </c>
      <c r="I26" s="19">
        <f t="shared" si="0"/>
        <v>35</v>
      </c>
    </row>
    <row r="27" spans="1:9" s="12" customFormat="1" x14ac:dyDescent="0.25">
      <c r="A27" s="19">
        <v>23</v>
      </c>
      <c r="B27" s="48">
        <v>5</v>
      </c>
      <c r="C27" s="48">
        <v>5</v>
      </c>
      <c r="D27" s="48">
        <v>5</v>
      </c>
      <c r="E27" s="48">
        <v>5</v>
      </c>
      <c r="F27" s="48">
        <v>5</v>
      </c>
      <c r="G27" s="48">
        <v>5</v>
      </c>
      <c r="H27" s="48">
        <v>5</v>
      </c>
      <c r="I27" s="19">
        <f t="shared" si="0"/>
        <v>35</v>
      </c>
    </row>
    <row r="28" spans="1:9" s="12" customFormat="1" x14ac:dyDescent="0.25">
      <c r="A28" s="19">
        <v>24</v>
      </c>
      <c r="B28" s="19"/>
      <c r="C28" s="19"/>
      <c r="D28" s="19"/>
      <c r="E28" s="19"/>
      <c r="F28" s="19"/>
      <c r="G28" s="19"/>
      <c r="H28" s="19"/>
      <c r="I28" s="19"/>
    </row>
    <row r="29" spans="1:9" s="12" customFormat="1" x14ac:dyDescent="0.25">
      <c r="A29" s="19">
        <v>25</v>
      </c>
      <c r="B29" s="19"/>
      <c r="C29" s="19"/>
      <c r="D29" s="19"/>
      <c r="E29" s="19"/>
      <c r="F29" s="19"/>
      <c r="G29" s="19"/>
      <c r="H29" s="19"/>
      <c r="I29" s="19"/>
    </row>
    <row r="30" spans="1:9" s="12" customFormat="1" x14ac:dyDescent="0.25">
      <c r="A30" s="19">
        <v>26</v>
      </c>
      <c r="B30" s="19"/>
      <c r="C30" s="19"/>
      <c r="D30" s="19"/>
      <c r="E30" s="19"/>
      <c r="F30" s="19"/>
      <c r="G30" s="19"/>
      <c r="H30" s="19"/>
      <c r="I30" s="19"/>
    </row>
    <row r="31" spans="1:9" s="12" customFormat="1" x14ac:dyDescent="0.25">
      <c r="A31" s="19">
        <v>27</v>
      </c>
      <c r="B31" s="19"/>
      <c r="C31" s="19"/>
      <c r="D31" s="19"/>
      <c r="E31" s="19"/>
      <c r="F31" s="19"/>
      <c r="G31" s="19"/>
      <c r="H31" s="19"/>
      <c r="I31" s="19"/>
    </row>
    <row r="32" spans="1:9" s="12" customFormat="1" x14ac:dyDescent="0.25">
      <c r="A32" s="19">
        <v>28</v>
      </c>
      <c r="B32" s="19"/>
      <c r="C32" s="19"/>
      <c r="D32" s="19"/>
      <c r="E32" s="19"/>
      <c r="F32" s="19"/>
      <c r="G32" s="19"/>
      <c r="H32" s="19"/>
      <c r="I32" s="19"/>
    </row>
    <row r="33" spans="1:9" s="12" customFormat="1" x14ac:dyDescent="0.25">
      <c r="A33" s="19">
        <v>29</v>
      </c>
      <c r="B33" s="19"/>
      <c r="C33" s="19"/>
      <c r="D33" s="19"/>
      <c r="E33" s="19"/>
      <c r="F33" s="19"/>
      <c r="G33" s="19"/>
      <c r="H33" s="19"/>
      <c r="I33" s="19"/>
    </row>
    <row r="34" spans="1:9" s="12" customFormat="1" x14ac:dyDescent="0.25">
      <c r="A34" s="19">
        <v>30</v>
      </c>
      <c r="B34" s="19"/>
      <c r="C34" s="19"/>
      <c r="D34" s="19"/>
      <c r="E34" s="19"/>
      <c r="F34" s="19"/>
      <c r="G34" s="19"/>
      <c r="H34" s="19"/>
      <c r="I34" s="19"/>
    </row>
    <row r="35" spans="1:9" s="12" customFormat="1" x14ac:dyDescent="0.25">
      <c r="A35" s="19">
        <v>31</v>
      </c>
      <c r="B35" s="19"/>
      <c r="C35" s="19"/>
      <c r="D35" s="19"/>
      <c r="E35" s="19"/>
      <c r="F35" s="19"/>
      <c r="G35" s="19"/>
      <c r="H35" s="19"/>
      <c r="I35" s="19"/>
    </row>
    <row r="36" spans="1:9" s="12" customFormat="1" x14ac:dyDescent="0.25">
      <c r="A36" s="19">
        <v>32</v>
      </c>
      <c r="B36" s="19"/>
      <c r="C36" s="19"/>
      <c r="D36" s="19"/>
      <c r="E36" s="19"/>
      <c r="F36" s="19"/>
      <c r="G36" s="19"/>
      <c r="H36" s="19"/>
      <c r="I36" s="19"/>
    </row>
    <row r="37" spans="1:9" s="12" customFormat="1" x14ac:dyDescent="0.25">
      <c r="A37" s="19">
        <v>33</v>
      </c>
      <c r="B37" s="19"/>
      <c r="C37" s="19"/>
      <c r="D37" s="19"/>
      <c r="E37" s="19"/>
      <c r="F37" s="19"/>
      <c r="G37" s="19"/>
      <c r="H37" s="19"/>
      <c r="I37" s="19"/>
    </row>
    <row r="38" spans="1:9" s="12" customFormat="1" x14ac:dyDescent="0.25">
      <c r="A38" s="19">
        <v>34</v>
      </c>
      <c r="B38" s="19"/>
      <c r="C38" s="19"/>
      <c r="D38" s="19"/>
      <c r="E38" s="19"/>
      <c r="F38" s="19"/>
      <c r="G38" s="19"/>
      <c r="H38" s="19"/>
      <c r="I38" s="19"/>
    </row>
    <row r="39" spans="1:9" s="12" customFormat="1" x14ac:dyDescent="0.25">
      <c r="A39" s="19">
        <v>35</v>
      </c>
      <c r="B39" s="19"/>
      <c r="C39" s="19"/>
      <c r="D39" s="19"/>
      <c r="E39" s="19"/>
      <c r="F39" s="19"/>
      <c r="G39" s="19"/>
      <c r="H39" s="19"/>
      <c r="I39" s="19"/>
    </row>
    <row r="40" spans="1:9" s="12" customFormat="1" x14ac:dyDescent="0.25">
      <c r="A40" s="19">
        <v>36</v>
      </c>
      <c r="B40" s="19"/>
      <c r="C40" s="19"/>
      <c r="D40" s="19"/>
      <c r="E40" s="19"/>
      <c r="F40" s="19"/>
      <c r="G40" s="19"/>
      <c r="H40" s="19"/>
      <c r="I40" s="19"/>
    </row>
    <row r="41" spans="1:9" s="12" customFormat="1" x14ac:dyDescent="0.25">
      <c r="A41" s="19">
        <v>37</v>
      </c>
      <c r="B41" s="19"/>
      <c r="C41" s="19"/>
      <c r="D41" s="19"/>
      <c r="E41" s="19"/>
      <c r="F41" s="19"/>
      <c r="G41" s="19"/>
      <c r="H41" s="19"/>
      <c r="I41" s="19"/>
    </row>
    <row r="42" spans="1:9" s="12" customFormat="1" x14ac:dyDescent="0.25">
      <c r="A42" s="19">
        <v>38</v>
      </c>
      <c r="B42" s="19"/>
      <c r="C42" s="19"/>
      <c r="D42" s="19"/>
      <c r="E42" s="19"/>
      <c r="F42" s="19"/>
      <c r="G42" s="19"/>
      <c r="H42" s="19"/>
      <c r="I42" s="19"/>
    </row>
    <row r="43" spans="1:9" s="12" customFormat="1" x14ac:dyDescent="0.25">
      <c r="A43" s="19">
        <v>39</v>
      </c>
      <c r="B43" s="19"/>
      <c r="C43" s="19"/>
      <c r="D43" s="19"/>
      <c r="E43" s="19"/>
      <c r="F43" s="19"/>
      <c r="G43" s="19"/>
      <c r="H43" s="19"/>
      <c r="I43" s="19"/>
    </row>
    <row r="44" spans="1:9" s="12" customFormat="1" x14ac:dyDescent="0.25">
      <c r="A44" s="19">
        <v>40</v>
      </c>
      <c r="B44" s="19"/>
      <c r="C44" s="19"/>
      <c r="D44" s="19"/>
      <c r="E44" s="19"/>
      <c r="F44" s="19"/>
      <c r="G44" s="19"/>
      <c r="H44" s="19"/>
      <c r="I44" s="19"/>
    </row>
    <row r="45" spans="1:9" s="12" customFormat="1" x14ac:dyDescent="0.25">
      <c r="A45" s="19">
        <v>41</v>
      </c>
      <c r="B45" s="19"/>
      <c r="C45" s="19"/>
      <c r="D45" s="19"/>
      <c r="E45" s="19"/>
      <c r="F45" s="19"/>
      <c r="G45" s="19"/>
      <c r="H45" s="19"/>
      <c r="I45" s="19"/>
    </row>
    <row r="46" spans="1:9" s="12" customFormat="1" x14ac:dyDescent="0.25">
      <c r="A46" s="19">
        <v>42</v>
      </c>
      <c r="B46" s="19"/>
      <c r="C46" s="19"/>
      <c r="D46" s="19"/>
      <c r="E46" s="19"/>
      <c r="F46" s="19"/>
      <c r="G46" s="19"/>
      <c r="H46" s="19"/>
      <c r="I46" s="19"/>
    </row>
    <row r="47" spans="1:9" s="12" customFormat="1" x14ac:dyDescent="0.25">
      <c r="A47" s="19">
        <v>43</v>
      </c>
      <c r="B47" s="19"/>
      <c r="C47" s="19"/>
      <c r="D47" s="19"/>
      <c r="E47" s="19"/>
      <c r="F47" s="19"/>
      <c r="G47" s="19"/>
      <c r="H47" s="19"/>
      <c r="I47" s="19"/>
    </row>
    <row r="48" spans="1:9" s="12" customFormat="1" x14ac:dyDescent="0.25">
      <c r="A48" s="19">
        <v>44</v>
      </c>
      <c r="B48" s="19"/>
      <c r="C48" s="19"/>
      <c r="D48" s="19"/>
      <c r="E48" s="19"/>
      <c r="F48" s="19"/>
      <c r="G48" s="19"/>
      <c r="H48" s="19"/>
      <c r="I48" s="19"/>
    </row>
    <row r="49" spans="1:10" s="12" customFormat="1" ht="24" customHeight="1" x14ac:dyDescent="0.25">
      <c r="A49" s="21" t="s">
        <v>43</v>
      </c>
      <c r="B49" s="22">
        <f>AVERAGE(B5:B48)</f>
        <v>4.9130434782608692</v>
      </c>
      <c r="C49" s="22">
        <f t="shared" ref="C49:H49" si="1">AVERAGE(C5:C48)</f>
        <v>4.8695652173913047</v>
      </c>
      <c r="D49" s="22">
        <f t="shared" si="1"/>
        <v>4.9565217391304346</v>
      </c>
      <c r="E49" s="22">
        <f>AVERAGE(E5:E48)</f>
        <v>5</v>
      </c>
      <c r="F49" s="22">
        <f t="shared" si="1"/>
        <v>4.9565217391304346</v>
      </c>
      <c r="G49" s="22">
        <f t="shared" si="1"/>
        <v>4.9565217391304346</v>
      </c>
      <c r="H49" s="22">
        <f t="shared" si="1"/>
        <v>4.9130434782608692</v>
      </c>
      <c r="I49" s="23">
        <f>AVERAGE(I5:I27)</f>
        <v>34.565217391304351</v>
      </c>
    </row>
    <row r="50" spans="1:10" ht="13.15" customHeight="1" x14ac:dyDescent="0.25">
      <c r="A50" s="12"/>
    </row>
    <row r="51" spans="1:10" ht="13.15" customHeight="1" thickBot="1" x14ac:dyDescent="0.3"/>
    <row r="52" spans="1:10" ht="25.9" customHeight="1" x14ac:dyDescent="0.25">
      <c r="H52" s="86" t="s">
        <v>44</v>
      </c>
      <c r="I52" s="87"/>
      <c r="J52" s="88"/>
    </row>
    <row r="53" spans="1:10" ht="25.9" customHeight="1" x14ac:dyDescent="0.25">
      <c r="H53" s="89"/>
      <c r="I53" s="90"/>
      <c r="J53" s="91"/>
    </row>
    <row r="54" spans="1:10" ht="25.9" customHeight="1" x14ac:dyDescent="0.25">
      <c r="H54" s="89"/>
      <c r="I54" s="90"/>
      <c r="J54" s="91"/>
    </row>
    <row r="55" spans="1:10" ht="25.9" customHeight="1" thickBot="1" x14ac:dyDescent="0.3">
      <c r="H55" s="92"/>
      <c r="I55" s="93"/>
      <c r="J55" s="94"/>
    </row>
  </sheetData>
  <mergeCells count="6">
    <mergeCell ref="H52:J55"/>
    <mergeCell ref="A1:I1"/>
    <mergeCell ref="A2:B2"/>
    <mergeCell ref="C2:D2"/>
    <mergeCell ref="G2:I2"/>
    <mergeCell ref="A3:I3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3"/>
  <sheetViews>
    <sheetView showGridLines="0" zoomScale="80" zoomScaleNormal="80" workbookViewId="0">
      <selection activeCell="H16" sqref="H16"/>
    </sheetView>
  </sheetViews>
  <sheetFormatPr baseColWidth="10" defaultColWidth="11.42578125" defaultRowHeight="15" x14ac:dyDescent="0.25"/>
  <cols>
    <col min="1" max="1" width="10.7109375" customWidth="1"/>
    <col min="2" max="2" width="26.85546875" customWidth="1"/>
    <col min="3" max="3" width="26.140625" customWidth="1"/>
    <col min="4" max="4" width="36.42578125" customWidth="1"/>
    <col min="5" max="5" width="21.28515625" customWidth="1"/>
    <col min="6" max="6" width="22.85546875" customWidth="1"/>
    <col min="7" max="7" width="25.7109375" customWidth="1"/>
  </cols>
  <sheetData>
    <row r="3" spans="1:9" ht="33.75" x14ac:dyDescent="0.25">
      <c r="A3" s="95" t="s">
        <v>45</v>
      </c>
      <c r="B3" s="96"/>
      <c r="C3" s="96"/>
      <c r="D3" s="96"/>
      <c r="E3" s="96"/>
      <c r="F3" s="96"/>
      <c r="G3" s="96"/>
      <c r="H3" s="96"/>
      <c r="I3" s="96"/>
    </row>
    <row r="4" spans="1:9" ht="18.75" x14ac:dyDescent="0.25">
      <c r="A4" s="97" t="s">
        <v>30</v>
      </c>
      <c r="B4" s="98"/>
      <c r="C4" s="99"/>
      <c r="D4" s="100"/>
      <c r="E4" s="30"/>
      <c r="F4" s="28" t="s">
        <v>32</v>
      </c>
      <c r="G4" s="68" t="s">
        <v>46</v>
      </c>
      <c r="H4" s="68"/>
      <c r="I4" s="68"/>
    </row>
    <row r="5" spans="1:9" ht="15.75" thickBot="1" x14ac:dyDescent="0.3"/>
    <row r="6" spans="1:9" ht="15.75" x14ac:dyDescent="0.25">
      <c r="B6" s="42" t="s">
        <v>47</v>
      </c>
    </row>
    <row r="7" spans="1:9" ht="16.5" thickBot="1" x14ac:dyDescent="0.3">
      <c r="B7" s="43" t="s">
        <v>48</v>
      </c>
    </row>
    <row r="9" spans="1:9" ht="90" x14ac:dyDescent="0.25">
      <c r="A9" s="31" t="s">
        <v>11</v>
      </c>
      <c r="B9" s="32" t="s">
        <v>49</v>
      </c>
      <c r="C9" s="32" t="s">
        <v>50</v>
      </c>
      <c r="D9" s="32" t="s">
        <v>51</v>
      </c>
      <c r="E9" s="32" t="s">
        <v>52</v>
      </c>
      <c r="F9" s="32" t="s">
        <v>53</v>
      </c>
      <c r="G9" s="32" t="s">
        <v>54</v>
      </c>
      <c r="H9" s="33" t="s">
        <v>55</v>
      </c>
    </row>
    <row r="10" spans="1:9" x14ac:dyDescent="0.25">
      <c r="A10" s="19">
        <v>1</v>
      </c>
      <c r="B10" s="48">
        <v>1</v>
      </c>
      <c r="C10" s="48">
        <v>1</v>
      </c>
      <c r="D10" s="48">
        <v>1</v>
      </c>
      <c r="E10" s="48">
        <v>1</v>
      </c>
      <c r="F10" s="48">
        <v>1</v>
      </c>
      <c r="G10" s="48">
        <v>1</v>
      </c>
      <c r="H10" s="45">
        <f>COUNTIF(B10:G10,"1")</f>
        <v>6</v>
      </c>
    </row>
    <row r="11" spans="1:9" x14ac:dyDescent="0.25">
      <c r="A11" s="19">
        <v>2</v>
      </c>
      <c r="B11" s="48">
        <v>1</v>
      </c>
      <c r="C11" s="48">
        <v>2</v>
      </c>
      <c r="D11" s="48">
        <v>2</v>
      </c>
      <c r="E11" s="48">
        <v>2</v>
      </c>
      <c r="F11" s="48">
        <v>2</v>
      </c>
      <c r="G11" s="48">
        <v>2</v>
      </c>
      <c r="H11" s="45">
        <f t="shared" ref="H11:H31" si="0">COUNTIF(B11:G11,"1")</f>
        <v>1</v>
      </c>
    </row>
    <row r="12" spans="1:9" x14ac:dyDescent="0.25">
      <c r="A12" s="19">
        <v>3</v>
      </c>
      <c r="B12" s="48">
        <v>1</v>
      </c>
      <c r="C12" s="48">
        <v>1</v>
      </c>
      <c r="D12" s="48">
        <v>1</v>
      </c>
      <c r="E12" s="48">
        <v>1</v>
      </c>
      <c r="F12" s="48">
        <v>1</v>
      </c>
      <c r="G12" s="48">
        <v>1</v>
      </c>
      <c r="H12" s="45">
        <f t="shared" si="0"/>
        <v>6</v>
      </c>
    </row>
    <row r="13" spans="1:9" x14ac:dyDescent="0.25">
      <c r="A13" s="19">
        <v>4</v>
      </c>
      <c r="B13" s="48">
        <v>2</v>
      </c>
      <c r="C13" s="48">
        <v>1</v>
      </c>
      <c r="D13" s="48">
        <v>2</v>
      </c>
      <c r="E13" s="48">
        <v>2</v>
      </c>
      <c r="F13" s="48">
        <v>2</v>
      </c>
      <c r="G13" s="48">
        <v>2</v>
      </c>
      <c r="H13" s="45">
        <f t="shared" si="0"/>
        <v>1</v>
      </c>
    </row>
    <row r="14" spans="1:9" x14ac:dyDescent="0.25">
      <c r="A14" s="19">
        <v>5</v>
      </c>
      <c r="B14" s="48">
        <v>1</v>
      </c>
      <c r="C14" s="48">
        <v>2</v>
      </c>
      <c r="D14" s="48">
        <v>1</v>
      </c>
      <c r="E14" s="48">
        <v>2</v>
      </c>
      <c r="F14" s="48">
        <v>2</v>
      </c>
      <c r="G14" s="48">
        <v>2</v>
      </c>
      <c r="H14" s="45">
        <f t="shared" si="0"/>
        <v>2</v>
      </c>
    </row>
    <row r="15" spans="1:9" x14ac:dyDescent="0.25">
      <c r="A15" s="19">
        <v>6</v>
      </c>
      <c r="B15" s="48">
        <v>1</v>
      </c>
      <c r="C15" s="48">
        <v>1</v>
      </c>
      <c r="D15" s="48">
        <v>1</v>
      </c>
      <c r="E15" s="48">
        <v>1</v>
      </c>
      <c r="F15" s="48">
        <v>1</v>
      </c>
      <c r="G15" s="48">
        <v>1</v>
      </c>
      <c r="H15" s="45">
        <f t="shared" si="0"/>
        <v>6</v>
      </c>
    </row>
    <row r="16" spans="1:9" x14ac:dyDescent="0.25">
      <c r="A16" s="19">
        <v>7</v>
      </c>
      <c r="B16" s="48">
        <v>1</v>
      </c>
      <c r="C16" s="48">
        <v>1</v>
      </c>
      <c r="D16" s="48">
        <v>1</v>
      </c>
      <c r="E16" s="48">
        <v>1</v>
      </c>
      <c r="F16" s="48">
        <v>1</v>
      </c>
      <c r="G16" s="48">
        <v>1</v>
      </c>
      <c r="H16" s="45">
        <f t="shared" si="0"/>
        <v>6</v>
      </c>
    </row>
    <row r="17" spans="1:8" x14ac:dyDescent="0.25">
      <c r="A17" s="19">
        <v>8</v>
      </c>
      <c r="B17" s="48">
        <v>1</v>
      </c>
      <c r="C17" s="48">
        <v>1</v>
      </c>
      <c r="D17" s="48">
        <v>2</v>
      </c>
      <c r="E17" s="48">
        <v>1</v>
      </c>
      <c r="F17" s="48">
        <v>1</v>
      </c>
      <c r="G17" s="48">
        <v>1</v>
      </c>
      <c r="H17" s="45">
        <f t="shared" si="0"/>
        <v>5</v>
      </c>
    </row>
    <row r="18" spans="1:8" x14ac:dyDescent="0.25">
      <c r="A18" s="19">
        <v>9</v>
      </c>
      <c r="B18" s="48">
        <v>1</v>
      </c>
      <c r="C18" s="48">
        <v>1</v>
      </c>
      <c r="D18" s="48">
        <v>1</v>
      </c>
      <c r="E18" s="48">
        <v>1</v>
      </c>
      <c r="F18" s="48">
        <v>1</v>
      </c>
      <c r="G18" s="48">
        <v>1</v>
      </c>
      <c r="H18" s="45">
        <f t="shared" si="0"/>
        <v>6</v>
      </c>
    </row>
    <row r="19" spans="1:8" x14ac:dyDescent="0.25">
      <c r="A19" s="19">
        <v>10</v>
      </c>
      <c r="B19" s="48">
        <v>1</v>
      </c>
      <c r="C19" s="48">
        <v>1</v>
      </c>
      <c r="D19" s="48">
        <v>1</v>
      </c>
      <c r="E19" s="48">
        <v>1</v>
      </c>
      <c r="F19" s="48">
        <v>1</v>
      </c>
      <c r="G19" s="48">
        <v>1</v>
      </c>
      <c r="H19" s="45">
        <f t="shared" si="0"/>
        <v>6</v>
      </c>
    </row>
    <row r="20" spans="1:8" x14ac:dyDescent="0.25">
      <c r="A20" s="19">
        <v>11</v>
      </c>
      <c r="B20" s="48">
        <v>1</v>
      </c>
      <c r="C20" s="48">
        <v>1</v>
      </c>
      <c r="D20" s="48">
        <v>1</v>
      </c>
      <c r="E20" s="48">
        <v>1</v>
      </c>
      <c r="F20" s="48">
        <v>1</v>
      </c>
      <c r="G20" s="48">
        <v>1</v>
      </c>
      <c r="H20" s="45">
        <f t="shared" si="0"/>
        <v>6</v>
      </c>
    </row>
    <row r="21" spans="1:8" x14ac:dyDescent="0.25">
      <c r="A21" s="19">
        <v>12</v>
      </c>
      <c r="B21" s="48">
        <v>1</v>
      </c>
      <c r="C21" s="48">
        <v>1</v>
      </c>
      <c r="D21" s="48">
        <v>2</v>
      </c>
      <c r="E21" s="48">
        <v>1</v>
      </c>
      <c r="F21" s="48">
        <v>1</v>
      </c>
      <c r="G21" s="48">
        <v>1</v>
      </c>
      <c r="H21" s="45">
        <f t="shared" si="0"/>
        <v>5</v>
      </c>
    </row>
    <row r="22" spans="1:8" x14ac:dyDescent="0.25">
      <c r="A22" s="19">
        <v>13</v>
      </c>
      <c r="B22" s="48">
        <v>1</v>
      </c>
      <c r="C22" s="48">
        <v>1</v>
      </c>
      <c r="D22" s="48">
        <v>1</v>
      </c>
      <c r="E22" s="48">
        <v>1</v>
      </c>
      <c r="F22" s="48">
        <v>1</v>
      </c>
      <c r="G22" s="48">
        <v>1</v>
      </c>
      <c r="H22" s="45">
        <f t="shared" si="0"/>
        <v>6</v>
      </c>
    </row>
    <row r="23" spans="1:8" x14ac:dyDescent="0.25">
      <c r="A23" s="19">
        <v>14</v>
      </c>
      <c r="B23" s="48">
        <v>1</v>
      </c>
      <c r="C23" s="48">
        <v>1</v>
      </c>
      <c r="D23" s="48">
        <v>2</v>
      </c>
      <c r="E23" s="48">
        <v>1</v>
      </c>
      <c r="F23" s="48">
        <v>2</v>
      </c>
      <c r="G23" s="48">
        <v>2</v>
      </c>
      <c r="H23" s="45">
        <f t="shared" si="0"/>
        <v>3</v>
      </c>
    </row>
    <row r="24" spans="1:8" x14ac:dyDescent="0.25">
      <c r="A24" s="19">
        <v>15</v>
      </c>
      <c r="B24" s="48">
        <v>1</v>
      </c>
      <c r="C24" s="48">
        <v>1</v>
      </c>
      <c r="D24" s="48">
        <v>1</v>
      </c>
      <c r="E24" s="48">
        <v>1</v>
      </c>
      <c r="F24" s="48">
        <v>1</v>
      </c>
      <c r="G24" s="48">
        <v>1</v>
      </c>
      <c r="H24" s="45">
        <f t="shared" si="0"/>
        <v>6</v>
      </c>
    </row>
    <row r="25" spans="1:8" x14ac:dyDescent="0.25">
      <c r="A25" s="19">
        <v>16</v>
      </c>
      <c r="B25" s="48">
        <v>1</v>
      </c>
      <c r="C25" s="48">
        <v>1</v>
      </c>
      <c r="D25" s="48">
        <v>1</v>
      </c>
      <c r="E25" s="48">
        <v>1</v>
      </c>
      <c r="F25" s="48">
        <v>1</v>
      </c>
      <c r="G25" s="48">
        <v>1</v>
      </c>
      <c r="H25" s="45">
        <f>COUNTIF(B25:G25,"1")</f>
        <v>6</v>
      </c>
    </row>
    <row r="26" spans="1:8" x14ac:dyDescent="0.25">
      <c r="A26" s="19">
        <v>17</v>
      </c>
      <c r="B26" s="48">
        <v>1</v>
      </c>
      <c r="C26" s="48">
        <v>1</v>
      </c>
      <c r="D26" s="48">
        <v>1</v>
      </c>
      <c r="E26" s="48">
        <v>1</v>
      </c>
      <c r="F26" s="48">
        <v>1</v>
      </c>
      <c r="G26" s="48">
        <v>1</v>
      </c>
      <c r="H26" s="45">
        <f t="shared" si="0"/>
        <v>6</v>
      </c>
    </row>
    <row r="27" spans="1:8" x14ac:dyDescent="0.25">
      <c r="A27" s="19">
        <v>18</v>
      </c>
      <c r="B27" s="48">
        <v>1</v>
      </c>
      <c r="C27" s="48">
        <v>1</v>
      </c>
      <c r="D27" s="48">
        <v>1</v>
      </c>
      <c r="E27" s="48">
        <v>1</v>
      </c>
      <c r="F27" s="48">
        <v>1</v>
      </c>
      <c r="G27" s="48">
        <v>1</v>
      </c>
      <c r="H27" s="45">
        <f t="shared" si="0"/>
        <v>6</v>
      </c>
    </row>
    <row r="28" spans="1:8" x14ac:dyDescent="0.25">
      <c r="A28" s="19">
        <v>19</v>
      </c>
      <c r="B28" s="48">
        <v>1</v>
      </c>
      <c r="C28" s="48">
        <v>1</v>
      </c>
      <c r="D28" s="48">
        <v>1</v>
      </c>
      <c r="E28" s="48">
        <v>1</v>
      </c>
      <c r="F28" s="48">
        <v>1</v>
      </c>
      <c r="G28" s="48">
        <v>1</v>
      </c>
      <c r="H28" s="45">
        <f t="shared" si="0"/>
        <v>6</v>
      </c>
    </row>
    <row r="29" spans="1:8" x14ac:dyDescent="0.25">
      <c r="A29" s="19">
        <v>20</v>
      </c>
      <c r="B29" s="48">
        <v>1</v>
      </c>
      <c r="C29" s="48">
        <v>1</v>
      </c>
      <c r="D29" s="48">
        <v>2</v>
      </c>
      <c r="E29" s="48">
        <v>2</v>
      </c>
      <c r="F29" s="48">
        <v>2</v>
      </c>
      <c r="G29" s="48">
        <v>2</v>
      </c>
      <c r="H29" s="45">
        <f t="shared" si="0"/>
        <v>2</v>
      </c>
    </row>
    <row r="30" spans="1:8" x14ac:dyDescent="0.25">
      <c r="A30" s="19">
        <v>21</v>
      </c>
      <c r="B30" s="48">
        <v>1</v>
      </c>
      <c r="C30" s="48">
        <v>1</v>
      </c>
      <c r="D30" s="48">
        <v>1</v>
      </c>
      <c r="E30" s="48">
        <v>1</v>
      </c>
      <c r="F30" s="48">
        <v>1</v>
      </c>
      <c r="G30" s="48">
        <v>1</v>
      </c>
      <c r="H30" s="45">
        <f t="shared" si="0"/>
        <v>6</v>
      </c>
    </row>
    <row r="31" spans="1:8" x14ac:dyDescent="0.25">
      <c r="A31" s="19">
        <v>22</v>
      </c>
      <c r="B31" s="48">
        <v>1</v>
      </c>
      <c r="C31" s="48">
        <v>1</v>
      </c>
      <c r="D31" s="48">
        <v>1</v>
      </c>
      <c r="E31" s="48">
        <v>1</v>
      </c>
      <c r="F31" s="48">
        <v>1</v>
      </c>
      <c r="G31" s="48">
        <v>1</v>
      </c>
      <c r="H31" s="45">
        <f t="shared" si="0"/>
        <v>6</v>
      </c>
    </row>
    <row r="32" spans="1:8" x14ac:dyDescent="0.25">
      <c r="A32" s="19">
        <v>23</v>
      </c>
      <c r="B32" s="19"/>
      <c r="C32" s="19"/>
      <c r="D32" s="19"/>
      <c r="E32" s="19"/>
      <c r="F32" s="19"/>
      <c r="G32" s="19"/>
      <c r="H32" s="45"/>
    </row>
    <row r="33" spans="1:8" x14ac:dyDescent="0.25">
      <c r="A33" s="19">
        <v>24</v>
      </c>
      <c r="B33" s="19"/>
      <c r="C33" s="19"/>
      <c r="D33" s="19"/>
      <c r="E33" s="19"/>
      <c r="F33" s="19"/>
      <c r="G33" s="19"/>
      <c r="H33" s="45"/>
    </row>
    <row r="34" spans="1:8" x14ac:dyDescent="0.25">
      <c r="A34" s="19">
        <v>25</v>
      </c>
      <c r="B34" s="19"/>
      <c r="C34" s="19"/>
      <c r="D34" s="19"/>
      <c r="E34" s="19"/>
      <c r="F34" s="19"/>
      <c r="G34" s="19"/>
      <c r="H34" s="45"/>
    </row>
    <row r="35" spans="1:8" x14ac:dyDescent="0.25">
      <c r="A35" s="19">
        <v>26</v>
      </c>
      <c r="B35" s="19"/>
      <c r="C35" s="19"/>
      <c r="D35" s="19"/>
      <c r="E35" s="19"/>
      <c r="F35" s="19"/>
      <c r="G35" s="19"/>
      <c r="H35" s="45"/>
    </row>
    <row r="36" spans="1:8" x14ac:dyDescent="0.25">
      <c r="A36" s="19">
        <v>27</v>
      </c>
      <c r="B36" s="19"/>
      <c r="C36" s="19"/>
      <c r="D36" s="19"/>
      <c r="E36" s="19"/>
      <c r="F36" s="19"/>
      <c r="G36" s="19"/>
      <c r="H36" s="45"/>
    </row>
    <row r="37" spans="1:8" x14ac:dyDescent="0.25">
      <c r="A37" s="19">
        <v>28</v>
      </c>
      <c r="B37" s="19"/>
      <c r="C37" s="19"/>
      <c r="D37" s="19"/>
      <c r="E37" s="19"/>
      <c r="F37" s="19"/>
      <c r="G37" s="19"/>
      <c r="H37" s="45"/>
    </row>
    <row r="38" spans="1:8" x14ac:dyDescent="0.25">
      <c r="A38" s="19">
        <v>29</v>
      </c>
      <c r="B38" s="19"/>
      <c r="C38" s="19"/>
      <c r="D38" s="19"/>
      <c r="E38" s="19"/>
      <c r="F38" s="19"/>
      <c r="G38" s="19"/>
      <c r="H38" s="45"/>
    </row>
    <row r="39" spans="1:8" x14ac:dyDescent="0.25">
      <c r="A39" s="19">
        <v>30</v>
      </c>
      <c r="B39" s="19"/>
      <c r="C39" s="19"/>
      <c r="D39" s="19"/>
      <c r="E39" s="19"/>
      <c r="F39" s="19"/>
      <c r="G39" s="19"/>
      <c r="H39" s="45"/>
    </row>
    <row r="40" spans="1:8" x14ac:dyDescent="0.25">
      <c r="A40" s="19">
        <v>31</v>
      </c>
      <c r="B40" s="19"/>
      <c r="C40" s="19"/>
      <c r="D40" s="19"/>
      <c r="E40" s="19"/>
      <c r="F40" s="19"/>
      <c r="G40" s="19"/>
      <c r="H40" s="45"/>
    </row>
    <row r="41" spans="1:8" x14ac:dyDescent="0.25">
      <c r="A41" s="19">
        <v>32</v>
      </c>
      <c r="B41" s="19"/>
      <c r="C41" s="19"/>
      <c r="D41" s="19"/>
      <c r="E41" s="19"/>
      <c r="F41" s="19"/>
      <c r="G41" s="19"/>
      <c r="H41" s="45"/>
    </row>
    <row r="42" spans="1:8" x14ac:dyDescent="0.25">
      <c r="A42" s="19">
        <v>33</v>
      </c>
      <c r="B42" s="19"/>
      <c r="C42" s="19"/>
      <c r="D42" s="19"/>
      <c r="E42" s="19"/>
      <c r="F42" s="19"/>
      <c r="G42" s="19"/>
      <c r="H42" s="45"/>
    </row>
    <row r="43" spans="1:8" x14ac:dyDescent="0.25">
      <c r="A43" s="19">
        <v>34</v>
      </c>
      <c r="B43" s="19"/>
      <c r="C43" s="19"/>
      <c r="D43" s="19"/>
      <c r="E43" s="19"/>
      <c r="F43" s="19"/>
      <c r="G43" s="19"/>
      <c r="H43" s="45"/>
    </row>
    <row r="44" spans="1:8" x14ac:dyDescent="0.25">
      <c r="A44" s="19">
        <v>35</v>
      </c>
      <c r="B44" s="19"/>
      <c r="C44" s="19"/>
      <c r="D44" s="19"/>
      <c r="E44" s="19"/>
      <c r="F44" s="19"/>
      <c r="G44" s="19"/>
      <c r="H44" s="45"/>
    </row>
    <row r="45" spans="1:8" x14ac:dyDescent="0.25">
      <c r="A45" s="19">
        <v>36</v>
      </c>
      <c r="B45" s="19"/>
      <c r="C45" s="19"/>
      <c r="D45" s="19"/>
      <c r="E45" s="19"/>
      <c r="F45" s="19"/>
      <c r="G45" s="19"/>
      <c r="H45" s="45"/>
    </row>
    <row r="46" spans="1:8" x14ac:dyDescent="0.25">
      <c r="A46" s="19">
        <v>37</v>
      </c>
      <c r="B46" s="19"/>
      <c r="C46" s="19"/>
      <c r="D46" s="19"/>
      <c r="E46" s="19"/>
      <c r="F46" s="19"/>
      <c r="G46" s="19"/>
      <c r="H46" s="45"/>
    </row>
    <row r="47" spans="1:8" x14ac:dyDescent="0.25">
      <c r="A47" s="19">
        <v>38</v>
      </c>
      <c r="B47" s="19"/>
      <c r="C47" s="19"/>
      <c r="D47" s="19"/>
      <c r="E47" s="19"/>
      <c r="F47" s="19"/>
      <c r="G47" s="19"/>
      <c r="H47" s="45"/>
    </row>
    <row r="48" spans="1:8" x14ac:dyDescent="0.25">
      <c r="A48" s="19">
        <v>39</v>
      </c>
      <c r="B48" s="19"/>
      <c r="C48" s="19"/>
      <c r="D48" s="19"/>
      <c r="E48" s="19"/>
      <c r="F48" s="19"/>
      <c r="G48" s="19"/>
      <c r="H48" s="45"/>
    </row>
    <row r="49" spans="1:8" x14ac:dyDescent="0.25">
      <c r="A49" s="19">
        <v>40</v>
      </c>
      <c r="B49" s="19"/>
      <c r="C49" s="19"/>
      <c r="D49" s="19"/>
      <c r="E49" s="19"/>
      <c r="F49" s="19"/>
      <c r="G49" s="19"/>
      <c r="H49" s="45"/>
    </row>
    <row r="50" spans="1:8" x14ac:dyDescent="0.25">
      <c r="A50" s="19">
        <v>41</v>
      </c>
      <c r="B50" s="19"/>
      <c r="C50" s="19"/>
      <c r="D50" s="19"/>
      <c r="E50" s="19"/>
      <c r="F50" s="19"/>
      <c r="G50" s="19"/>
      <c r="H50" s="45"/>
    </row>
    <row r="51" spans="1:8" x14ac:dyDescent="0.25">
      <c r="A51" s="19">
        <v>42</v>
      </c>
      <c r="B51" s="1"/>
      <c r="C51" s="1"/>
      <c r="D51" s="1"/>
      <c r="E51" s="1"/>
      <c r="F51" s="1"/>
      <c r="G51" s="1"/>
      <c r="H51" s="45"/>
    </row>
    <row r="52" spans="1:8" x14ac:dyDescent="0.25">
      <c r="A52" s="19">
        <v>43</v>
      </c>
      <c r="H52" s="45"/>
    </row>
    <row r="53" spans="1:8" x14ac:dyDescent="0.25">
      <c r="A53" s="19">
        <v>44</v>
      </c>
      <c r="H53" s="45"/>
    </row>
    <row r="54" spans="1:8" x14ac:dyDescent="0.25">
      <c r="A54" s="1"/>
      <c r="H54" s="45">
        <f>AVERAGE(H10:H31)</f>
        <v>4.9545454545454541</v>
      </c>
    </row>
    <row r="57" spans="1:8" ht="15.75" thickBot="1" x14ac:dyDescent="0.3"/>
    <row r="58" spans="1:8" ht="18.75" x14ac:dyDescent="0.3">
      <c r="F58" s="102" t="s">
        <v>56</v>
      </c>
      <c r="G58" s="103"/>
      <c r="H58" s="104"/>
    </row>
    <row r="59" spans="1:8" ht="18.75" x14ac:dyDescent="0.3">
      <c r="F59" s="34"/>
      <c r="G59" s="35"/>
      <c r="H59" s="36"/>
    </row>
    <row r="60" spans="1:8" ht="18.75" x14ac:dyDescent="0.3">
      <c r="F60" s="37" t="s">
        <v>57</v>
      </c>
      <c r="G60" s="38" t="s">
        <v>58</v>
      </c>
      <c r="H60" s="36"/>
    </row>
    <row r="61" spans="1:8" ht="18.75" x14ac:dyDescent="0.3">
      <c r="F61" s="37" t="s">
        <v>57</v>
      </c>
      <c r="G61" s="35" t="s">
        <v>59</v>
      </c>
      <c r="H61" s="36"/>
    </row>
    <row r="62" spans="1:8" ht="18.75" x14ac:dyDescent="0.3">
      <c r="F62" s="37" t="s">
        <v>57</v>
      </c>
      <c r="G62" s="35" t="s">
        <v>60</v>
      </c>
      <c r="H62" s="36"/>
    </row>
    <row r="63" spans="1:8" ht="19.5" thickBot="1" x14ac:dyDescent="0.35">
      <c r="F63" s="39"/>
      <c r="G63" s="40"/>
      <c r="H63" s="41"/>
    </row>
  </sheetData>
  <mergeCells count="5">
    <mergeCell ref="A3:I3"/>
    <mergeCell ref="A4:B4"/>
    <mergeCell ref="C4:D4"/>
    <mergeCell ref="G4:I4"/>
    <mergeCell ref="F58:H5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382916-b132-42c8-903b-bce70f70774e" xsi:nil="true"/>
    <lcf76f155ced4ddcb4097134ff3c332f xmlns="0590163c-c8a8-47fa-b55c-c84300f414a2">
      <Terms xmlns="http://schemas.microsoft.com/office/infopath/2007/PartnerControls"/>
    </lcf76f155ced4ddcb4097134ff3c332f>
    <Item xmlns="0590163c-c8a8-47fa-b55c-c84300f414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D67A52E089B844B9BFD771AF4D775C" ma:contentTypeVersion="17" ma:contentTypeDescription="Crear nuevo documento." ma:contentTypeScope="" ma:versionID="99ea56952166e977293a5e2a4d2c5a8b">
  <xsd:schema xmlns:xsd="http://www.w3.org/2001/XMLSchema" xmlns:xs="http://www.w3.org/2001/XMLSchema" xmlns:p="http://schemas.microsoft.com/office/2006/metadata/properties" xmlns:ns2="0590163c-c8a8-47fa-b55c-c84300f414a2" xmlns:ns3="97382916-b132-42c8-903b-bce70f70774e" targetNamespace="http://schemas.microsoft.com/office/2006/metadata/properties" ma:root="true" ma:fieldsID="fac410ee3fb10ad3822a8360f48d1be1" ns2:_="" ns3:_="">
    <xsd:import namespace="0590163c-c8a8-47fa-b55c-c84300f414a2"/>
    <xsd:import namespace="97382916-b132-42c8-903b-bce70f7077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Item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0163c-c8a8-47fa-b55c-c84300f41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tem" ma:index="19" nillable="true" ma:displayName="Nº" ma:decimals="0" ma:description="Orden numerico" ma:format="Dropdown" ma:internalName="Item" ma:percentage="FALSE">
      <xsd:simpleType>
        <xsd:restriction base="dms:Number">
          <xsd:maxInclusive value="10000000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b811a8fe-ead4-49af-8745-cf4d8430b8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2916-b132-42c8-903b-bce70f7077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2825583-eb5d-4b06-8949-60e8676c820d}" ma:internalName="TaxCatchAll" ma:showField="CatchAllData" ma:web="97382916-b132-42c8-903b-bce70f70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F571A4-6DB5-48DD-A0FB-C14CCB0591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E13DA-E02F-451B-AFA4-8DAD71D10990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0590163c-c8a8-47fa-b55c-c84300f414a2"/>
    <ds:schemaRef ds:uri="97382916-b132-42c8-903b-bce70f70774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1C13F7-23CF-4C17-BFDD-19B5DED3D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0163c-c8a8-47fa-b55c-c84300f414a2"/>
    <ds:schemaRef ds:uri="97382916-b132-42c8-903b-bce70f7077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Evaluación de aprendizaje</vt:lpstr>
      <vt:lpstr>Evaluación del taller</vt:lpstr>
      <vt:lpstr>Hoja de Bioseguridad </vt:lpstr>
      <vt:lpstr>'Evaluación de aprendizaje'!Área_de_impresión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Gabriela_Caceres</dc:creator>
  <cp:keywords/>
  <dc:description/>
  <cp:lastModifiedBy>Antonio Gonzalez</cp:lastModifiedBy>
  <cp:revision/>
  <dcterms:created xsi:type="dcterms:W3CDTF">2014-11-21T16:08:23Z</dcterms:created>
  <dcterms:modified xsi:type="dcterms:W3CDTF">2023-11-17T21:43:38Z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0x0101006AD67A52E089B844B9BFD771AF4D775C</vt:lpwstr>
  </property>
</Properties>
</file>